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B0D5B0A-16E5-436B-8D40-B0F361680224}"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J57"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<sst xmlns="http://schemas.openxmlformats.org/spreadsheetml/2006/main" count="525" uniqueCount="220">
  <si>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</si>
  <si>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</si>
  <si>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</si>
  <si>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</si>
  <si>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</si>
  <si>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</si>
  <si>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</si>
  <si>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</si>
  <si>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</si>
  <si>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</si>
  <si>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</si>
  <si>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</si>
  <si>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</si>
  <si>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</si>
  <si>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</si>
  <si>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</si>
  <si>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</si>
  <si>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</si>
  <si>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</si>
  <si>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</si>
  <si>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</si>
  <si>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</si>
  <si>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</si>
  <si>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</si>
  <si>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</si>
  <si>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</si>
  <si>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</si>
  <si>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</si>
  <si>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</si>
  <si>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</si>
  <si>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</si>
  <si>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</si>
  <si>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</si>
  <si>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</si>
  <si>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</si>
  <si>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</si>
  <si>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</si>
  <si>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</si>
  <si>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</si>
  <si>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</si>
  <si>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</si>
  <si>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</si>
  <si>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</si>
  <si>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</si>
  <si>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</si>
  <si>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</si>
  <si>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</si>
  <si>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</si>
  <si>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</si>
  <si>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</si>
  <si>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</si>
  <si>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</si>
  <si>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</si>
  <si>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</si>
  <si>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</si>
  <si>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</si>
  <si>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</si>
  <si>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</si>
  <si>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</si>
  <si>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</si>
  <si>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</si>
  <si>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</si>
  <si>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</si>
  <si>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</si>
  <si>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</si>
  <si>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</si>
  <si>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</si>
  <si>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</si>
  <si>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</si>
  <si>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</si>
  <si>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</si>
  <si>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</si>
  <si>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</si>
  <si>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</si>
  <si>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</si>
  <si>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</si>
  <si>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</si>
  <si>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</si>
  <si>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</si>
  <si>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</si>
  <si>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</si>
  <si>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</si>
  <si>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</si>
  <si>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</si>
  <si>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</si>
  <si>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</si>
  <si>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</si>
  <si>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</si>
  <si>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</si>
  <si>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</si>
  <si>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</si>
  <si>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</si>
  <si>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</si>
  <si>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</si>
  <si>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</si>
  <si>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</si>
  <si>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</si>
  <si>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</si>
  <si>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</si>
  <si>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</si>
  <si>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</si>
  <si>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</si>
  <si>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</si>
  <si>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</si>
  <si>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</si>
  <si>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</si>
  <si>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</si>
  <si>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</si>
  <si>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</si>
  <si>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</si>
  <si>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</si>
  <si>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</si>
  <si>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</si>
  <si>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</si>
  <si>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</si>
  <si>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</si>
  <si>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</si>
  <si>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</si>
  <si>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</si>
  <si>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</si>
  <si>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</si>
  <si>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</si>
  <si>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</si>
  <si>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</si>
  <si>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</si>
  <si>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</si>
  <si>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</si>
  <si>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</si>
  <si>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</si>
  <si>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</si>
  <si>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</si>
  <si>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</si>
  <si>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</si>
  <si>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</si>
  <si>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</si>
  <si>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</si>
  <si>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</si>
  <si>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</si>
  <si>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</si>
  <si>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</si>
  <si>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</si>
  <si>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</si>
  <si>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</si>
  <si>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</si>
  <si>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</si>
  <si>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</si>
  <si>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</si>
  <si>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</si>
  <si>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</si>
  <si>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</si>
  <si>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</si>
  <si>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</si>
  <si>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</si>
  <si>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</si>
  <si>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</si>
  <si>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</si>
  <si>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</si>
  <si>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</si>
  <si>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</si>
  <si>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</si>
  <si>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</si>
  <si>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</si>
  <si>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</si>
  <si>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</si>
  <si>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</si>
  <si>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</si>
  <si>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</si>
  <si>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</si>
  <si>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</si>
  <si>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</si>
  <si>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</si>
  <si>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</si>
  <si>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</si>
  <si>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</si>
  <si>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</si>
  <si>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</si>
  <si>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</si>
  <si>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</si>
  <si>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</si>
  <si>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</si>
  <si>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</si>
  <si>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</si>
  <si>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</si>
  <si>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</si>
  <si>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</si>
  <si>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</si>
  <si>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</si>
  <si>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</si>
  <si>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</si>
  <si>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</si>
  <si>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</si>
  <si>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</si>
  <si>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</si>
  <si>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</si>
  <si>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</si>
  <si>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</si>
  <si>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</si>
  <si>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</si>
  <si>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</si>
  <si>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</si>
  <si>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</si>
  <si>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</si>
  <si>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</si>
  <si>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</si>
  <si>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</si>
  <si>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</si>
  <si>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</si>
  <si>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</si>
  <si>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</si>
  <si>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</si>
  <si>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</si>
  <si>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</si>
  <si>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</si>
  <si>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</si>
  <si>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</si>
  <si>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</si>
  <si>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</si>
  <si>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</si>
  <si>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</si>
  <si>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YNCORIS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</si>
</sst>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 fillId="0" borderId="0"/>
    <xf numFmtId="0" fontId="3" fillId="0" borderId="0">
      <alignment wrapText="1"/>
    </xf>
    <xf numFmtId="0" fontId="3" fillId="0" borderId="0">
      <alignment wrapText="1"/>
    </xf>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0" borderId="0" xfId="0" applyFont="1" applyAlignment="1">
      <alignment vertical="center"/>
    </xf>
    <xf numFmtId="8" fontId="30" fillId="22" borderId="1"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29" fillId="0" borderId="0" xfId="0" applyNumberFormat="1" applyFont="1" applyAlignment="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3 2 2" xfId="67" xr:uid="{68C4036B-70B2-4EE8-A2CF-8D14CE12C9B7}"/>
    <cellStyle name="Standard 3 3" xfId="68" xr:uid="{90A7EA2D-F57E-4233-BCED-8FC4D19B5A9B}"/>
    <cellStyle name="Standard 4" xfId="32" xr:uid="{00000000-0005-0000-0000-00003D000000}"/>
    <cellStyle name="Standard 5" xfId="33" xr:uid="{00000000-0005-0000-0000-00003E000000}"/>
    <cellStyle name="Standard 6" xfId="66" xr:uid="{69FF493E-378B-4F98-9C0A-9C4AB562E53D}"/>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10003745</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85" zoomScaleNormal="85" workbookViewId="0">
      <selection activeCell="C5" sqref="C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35" customHeight="1">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ht="18.75" customHeight="1">
      <c r="A53" s="27"/>
      <c r="B53" s="51" t="s">
        <v>26</v>
      </c>
      <c r="C53" s="3"/>
    </row>
    <row r="54" spans="1:3" ht="48" customHeight="1">
      <c r="A54" s="27"/>
      <c r="B54" s="51" t="s">
        <v>70</v>
      </c>
      <c r="C54" s="3"/>
    </row>
    <row r="55" spans="1:3" ht="42.75">
      <c r="A55" s="27"/>
      <c r="B55" s="51" t="s">
        <v>77</v>
      </c>
      <c r="C55" s="3"/>
    </row>
    <row r="56" spans="1:3" ht="34.5" customHeight="1">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73"/>
  <sheetViews>
    <sheetView showGridLines="0" zoomScale="80" zoomScaleNormal="80" zoomScaleSheetLayoutView="70" workbookViewId="0">
      <pane ySplit="1" topLeftCell="A2" activePane="bottomLeft" state="frozen"/>
      <selection pane="bottomLeft" activeCell="S53" sqref="S53"/>
    </sheetView>
  </sheetViews>
  <sheetFormatPr baseColWidth="10" defaultRowHeight="15.75" outlineLevelCol="1"/>
  <cols>
    <col min="1" max="1" width="6.28515625" style="42" customWidth="1"/>
    <col min="2" max="2" width="87.7109375" style="92" customWidth="1"/>
    <col min="3" max="8" width="11.7109375" style="42" hidden="1" customWidth="1" outlineLevel="1"/>
    <col min="9" max="9" width="20.5703125" style="42" customWidth="1" collapsed="1"/>
    <col min="10" max="19" width="20.5703125" style="42" customWidth="1"/>
    <col min="20"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c r="D3" s="24"/>
      <c r="E3" s="24"/>
      <c r="F3" s="24"/>
      <c r="G3" s="24"/>
      <c r="H3" s="24"/>
      <c r="I3" s="24">
        <v>16411.2</v>
      </c>
      <c r="J3" s="24">
        <v>15933.8</v>
      </c>
      <c r="K3" s="24">
        <v>29186</v>
      </c>
      <c r="L3" s="24">
        <v>29963.3</v>
      </c>
      <c r="M3" s="24">
        <v>33436.9</v>
      </c>
      <c r="N3" s="24">
        <v>33843.199999999997</v>
      </c>
      <c r="O3" s="24">
        <v>34883.800000000003</v>
      </c>
      <c r="P3" s="24">
        <v>35867.9</v>
      </c>
      <c r="Q3" s="24">
        <v>36161.699999999997</v>
      </c>
      <c r="R3" s="24">
        <v>42315.199999999997</v>
      </c>
      <c r="S3" s="24">
        <v>38451</v>
      </c>
      <c r="T3" s="104"/>
    </row>
    <row r="4" spans="1:20" ht="18.75" customHeight="1">
      <c r="A4" s="79">
        <v>2</v>
      </c>
      <c r="B4" s="82" t="s">
        <v>31</v>
      </c>
      <c r="C4" s="24"/>
      <c r="D4" s="24"/>
      <c r="E4" s="24"/>
      <c r="F4" s="24"/>
      <c r="G4" s="24"/>
      <c r="H4" s="24"/>
      <c r="I4" s="24">
        <v>9.8000000000000007</v>
      </c>
      <c r="J4" s="24">
        <v>9.5</v>
      </c>
      <c r="K4" s="24">
        <v>18.2</v>
      </c>
      <c r="L4" s="24">
        <v>19.100000000000001</v>
      </c>
      <c r="M4" s="24">
        <v>21.1</v>
      </c>
      <c r="N4" s="24">
        <v>21.6</v>
      </c>
      <c r="O4" s="24">
        <v>23.3</v>
      </c>
      <c r="P4" s="24">
        <v>25.3</v>
      </c>
      <c r="Q4" s="24">
        <v>23.6</v>
      </c>
      <c r="R4" s="24">
        <v>26.9</v>
      </c>
      <c r="S4" s="24">
        <v>25.4</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c r="D6" s="25"/>
      <c r="E6" s="25"/>
      <c r="F6" s="25"/>
      <c r="G6" s="25"/>
      <c r="H6" s="25"/>
      <c r="I6" s="25">
        <v>16093872.48</v>
      </c>
      <c r="J6" s="25">
        <v>17748566.359999999</v>
      </c>
      <c r="K6" s="25">
        <v>16895210.700000003</v>
      </c>
      <c r="L6" s="25">
        <v>17176335.84</v>
      </c>
      <c r="M6" s="25">
        <v>18237936.75</v>
      </c>
      <c r="N6" s="25">
        <v>17715567.02</v>
      </c>
      <c r="O6" s="25">
        <v>20194415.370000001</v>
      </c>
      <c r="P6" s="25">
        <v>22458240.210000005</v>
      </c>
      <c r="Q6" s="25">
        <v>24010849.869999997</v>
      </c>
      <c r="R6" s="25">
        <v>24778843.399999999</v>
      </c>
      <c r="S6" s="25">
        <v>26513525.890000004</v>
      </c>
    </row>
    <row r="7" spans="1:20" ht="18.75" customHeight="1">
      <c r="A7" s="81" t="s">
        <v>75</v>
      </c>
      <c r="B7" s="82" t="s">
        <v>159</v>
      </c>
      <c r="C7" s="25"/>
      <c r="D7" s="25"/>
      <c r="E7" s="25"/>
      <c r="F7" s="25"/>
      <c r="G7" s="25"/>
      <c r="H7" s="25"/>
      <c r="I7" s="25">
        <v>2049610.79</v>
      </c>
      <c r="J7" s="25">
        <v>3133614.12</v>
      </c>
      <c r="K7" s="25">
        <v>2873995.92</v>
      </c>
      <c r="L7" s="25">
        <v>1960469.63</v>
      </c>
      <c r="M7" s="25">
        <v>2611588.5</v>
      </c>
      <c r="N7" s="25">
        <v>1891357.33</v>
      </c>
      <c r="O7" s="25">
        <v>2383754.0499999998</v>
      </c>
      <c r="P7" s="25">
        <v>3337214.8</v>
      </c>
      <c r="Q7" s="25">
        <v>3211971.26</v>
      </c>
      <c r="R7" s="25">
        <v>3268211.88</v>
      </c>
      <c r="S7" s="25">
        <v>3556855.4399999995</v>
      </c>
    </row>
    <row r="8" spans="1:20" ht="18.75" customHeight="1">
      <c r="A8" s="81" t="s">
        <v>89</v>
      </c>
      <c r="B8" s="82" t="s">
        <v>160</v>
      </c>
      <c r="C8" s="25"/>
      <c r="D8" s="25"/>
      <c r="E8" s="25"/>
      <c r="F8" s="25"/>
      <c r="G8" s="25"/>
      <c r="H8" s="25"/>
      <c r="I8" s="25">
        <v>0</v>
      </c>
      <c r="J8" s="25">
        <v>0</v>
      </c>
      <c r="K8" s="25">
        <v>0</v>
      </c>
      <c r="L8" s="25">
        <v>0</v>
      </c>
      <c r="M8" s="25">
        <v>0</v>
      </c>
      <c r="N8" s="25">
        <v>0</v>
      </c>
      <c r="O8" s="25">
        <v>0</v>
      </c>
      <c r="P8" s="25">
        <v>0</v>
      </c>
      <c r="Q8" s="25">
        <v>0</v>
      </c>
      <c r="R8" s="25">
        <v>0</v>
      </c>
      <c r="S8" s="25">
        <v>6859.94</v>
      </c>
    </row>
    <row r="9" spans="1:20" ht="31.5" customHeight="1">
      <c r="A9" s="81" t="s">
        <v>100</v>
      </c>
      <c r="B9" s="82" t="s">
        <v>87</v>
      </c>
      <c r="C9" s="25"/>
      <c r="D9" s="25"/>
      <c r="E9" s="25"/>
      <c r="F9" s="25"/>
      <c r="G9" s="25"/>
      <c r="H9" s="25"/>
      <c r="I9" s="25">
        <v>14044262</v>
      </c>
      <c r="J9" s="25">
        <v>14614952</v>
      </c>
      <c r="K9" s="25">
        <v>14021215</v>
      </c>
      <c r="L9" s="25">
        <v>15215866</v>
      </c>
      <c r="M9" s="25">
        <v>15626348</v>
      </c>
      <c r="N9" s="25">
        <v>15824210</v>
      </c>
      <c r="O9" s="25">
        <v>17810661.32</v>
      </c>
      <c r="P9" s="25">
        <v>19121025.41</v>
      </c>
      <c r="Q9" s="25">
        <v>20798878.609999999</v>
      </c>
      <c r="R9" s="25">
        <v>21510631.52</v>
      </c>
      <c r="S9" s="25">
        <v>22956670.450000003</v>
      </c>
    </row>
    <row r="10" spans="1:20" ht="30">
      <c r="A10" s="79">
        <v>2</v>
      </c>
      <c r="B10" s="82" t="s">
        <v>36</v>
      </c>
      <c r="C10" s="25"/>
      <c r="D10" s="25"/>
      <c r="E10" s="25"/>
      <c r="F10" s="25"/>
      <c r="G10" s="25"/>
      <c r="H10" s="25"/>
      <c r="I10" s="25">
        <v>0</v>
      </c>
      <c r="J10" s="25">
        <v>0</v>
      </c>
      <c r="K10" s="25">
        <v>0</v>
      </c>
      <c r="L10" s="25">
        <v>23396.6</v>
      </c>
      <c r="M10" s="25">
        <v>-23396.6</v>
      </c>
      <c r="N10" s="25">
        <v>0</v>
      </c>
      <c r="O10" s="25">
        <v>0</v>
      </c>
      <c r="P10" s="25">
        <v>0</v>
      </c>
      <c r="Q10" s="25">
        <v>0</v>
      </c>
      <c r="R10" s="25">
        <v>0</v>
      </c>
      <c r="S10" s="25">
        <v>0</v>
      </c>
    </row>
    <row r="11" spans="1:20" ht="18.75" customHeight="1">
      <c r="A11" s="79">
        <v>3</v>
      </c>
      <c r="B11" s="82" t="s">
        <v>58</v>
      </c>
      <c r="C11" s="25"/>
      <c r="D11" s="25"/>
      <c r="E11" s="25"/>
      <c r="F11" s="25"/>
      <c r="G11" s="25"/>
      <c r="H11" s="25"/>
      <c r="I11" s="25">
        <v>62000.83</v>
      </c>
      <c r="J11" s="25">
        <v>4811.42</v>
      </c>
      <c r="K11" s="25">
        <v>-4811.42</v>
      </c>
      <c r="L11" s="25">
        <v>0</v>
      </c>
      <c r="M11" s="25">
        <v>0</v>
      </c>
      <c r="N11" s="25">
        <v>0</v>
      </c>
      <c r="O11" s="25">
        <v>0</v>
      </c>
      <c r="P11" s="25">
        <v>0</v>
      </c>
      <c r="Q11" s="25">
        <v>0</v>
      </c>
      <c r="R11" s="25">
        <v>0</v>
      </c>
      <c r="S11" s="25">
        <v>0</v>
      </c>
    </row>
    <row r="12" spans="1:20" ht="18.75" customHeight="1">
      <c r="A12" s="80" t="s">
        <v>3</v>
      </c>
      <c r="B12" s="87" t="s">
        <v>5</v>
      </c>
      <c r="C12" s="45"/>
      <c r="D12" s="45"/>
      <c r="E12" s="45"/>
      <c r="F12" s="45"/>
      <c r="G12" s="45"/>
      <c r="H12" s="45"/>
      <c r="I12" s="45"/>
      <c r="J12" s="45"/>
      <c r="K12" s="45"/>
      <c r="L12" s="45"/>
      <c r="M12" s="45"/>
      <c r="N12" s="45"/>
      <c r="O12" s="45"/>
      <c r="P12" s="45"/>
      <c r="Q12" s="45"/>
      <c r="R12" s="45"/>
      <c r="S12" s="45"/>
    </row>
    <row r="13" spans="1:20" ht="18.75" customHeight="1">
      <c r="A13" s="79">
        <v>1</v>
      </c>
      <c r="B13" s="82" t="s">
        <v>37</v>
      </c>
      <c r="C13" s="25"/>
      <c r="D13" s="25"/>
      <c r="E13" s="25"/>
      <c r="F13" s="25"/>
      <c r="G13" s="25"/>
      <c r="H13" s="25"/>
      <c r="I13" s="25">
        <v>494988.77999999997</v>
      </c>
      <c r="J13" s="25">
        <v>527890.96</v>
      </c>
      <c r="K13" s="25">
        <v>505196.47</v>
      </c>
      <c r="L13" s="25">
        <v>409230.47</v>
      </c>
      <c r="M13" s="25">
        <v>394787.47000000003</v>
      </c>
      <c r="N13" s="25">
        <v>429194.13999999996</v>
      </c>
      <c r="O13" s="25">
        <v>433387</v>
      </c>
      <c r="P13" s="25">
        <v>582884.73</v>
      </c>
      <c r="Q13" s="25">
        <v>538687.65</v>
      </c>
      <c r="R13" s="25">
        <v>431845.86</v>
      </c>
      <c r="S13" s="25">
        <v>376204.89</v>
      </c>
    </row>
    <row r="14" spans="1:20" ht="30">
      <c r="A14" s="81" t="s">
        <v>75</v>
      </c>
      <c r="B14" s="82" t="s">
        <v>80</v>
      </c>
      <c r="C14" s="25"/>
      <c r="D14" s="25"/>
      <c r="E14" s="25"/>
      <c r="F14" s="25"/>
      <c r="G14" s="25"/>
      <c r="H14" s="25"/>
      <c r="I14" s="25">
        <v>0</v>
      </c>
      <c r="J14" s="25">
        <v>0</v>
      </c>
      <c r="K14" s="25">
        <v>0</v>
      </c>
      <c r="L14" s="25">
        <v>0</v>
      </c>
      <c r="M14" s="25">
        <v>0</v>
      </c>
      <c r="N14" s="25">
        <v>0</v>
      </c>
      <c r="O14" s="25">
        <v>0</v>
      </c>
      <c r="P14" s="25">
        <v>0</v>
      </c>
      <c r="Q14" s="25">
        <v>0</v>
      </c>
      <c r="R14" s="25">
        <v>0</v>
      </c>
      <c r="S14" s="25">
        <v>0</v>
      </c>
    </row>
    <row r="15" spans="1:20" ht="18.75" customHeight="1">
      <c r="A15" s="81" t="s">
        <v>89</v>
      </c>
      <c r="B15" s="82" t="s">
        <v>90</v>
      </c>
      <c r="C15" s="25"/>
      <c r="D15" s="25"/>
      <c r="E15" s="25"/>
      <c r="F15" s="25"/>
      <c r="G15" s="25"/>
      <c r="H15" s="25"/>
      <c r="I15" s="25">
        <v>-1517.5299999999997</v>
      </c>
      <c r="J15" s="25">
        <v>-3228</v>
      </c>
      <c r="K15" s="25">
        <v>-2592.5500000000002</v>
      </c>
      <c r="L15" s="25">
        <v>-3743.66</v>
      </c>
      <c r="M15" s="25">
        <v>-11403.130000000001</v>
      </c>
      <c r="N15" s="25">
        <v>-7583.1399999999994</v>
      </c>
      <c r="O15" s="25">
        <v>-1465.9500000000003</v>
      </c>
      <c r="P15" s="25">
        <v>867.81999999999994</v>
      </c>
      <c r="Q15" s="25">
        <v>-5.61</v>
      </c>
      <c r="R15" s="25">
        <v>-1773.46</v>
      </c>
      <c r="S15" s="25">
        <v>-7.86</v>
      </c>
    </row>
    <row r="16" spans="1:20"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v>915671.49</v>
      </c>
      <c r="J17" s="25">
        <v>1255619.1299999999</v>
      </c>
      <c r="K17" s="25">
        <v>1312874.67</v>
      </c>
      <c r="L17" s="25">
        <v>1535407.16</v>
      </c>
      <c r="M17" s="25">
        <v>1650468.4300000002</v>
      </c>
      <c r="N17" s="25">
        <v>1802130.72</v>
      </c>
      <c r="O17" s="25">
        <v>1935740.2400000002</v>
      </c>
      <c r="P17" s="25">
        <v>2117947.38</v>
      </c>
      <c r="Q17" s="25">
        <v>1961476.6099999994</v>
      </c>
      <c r="R17" s="25">
        <v>2303876.3299999996</v>
      </c>
      <c r="S17" s="25">
        <v>2355304.67</v>
      </c>
    </row>
    <row r="18" spans="1:19" ht="18.75" customHeight="1">
      <c r="A18" s="83">
        <v>2</v>
      </c>
      <c r="B18" s="82" t="s">
        <v>38</v>
      </c>
      <c r="C18" s="25"/>
      <c r="D18" s="25"/>
      <c r="E18" s="25"/>
      <c r="F18" s="25"/>
      <c r="G18" s="25"/>
      <c r="H18" s="25"/>
      <c r="I18" s="25">
        <v>5851834.3399999999</v>
      </c>
      <c r="J18" s="25">
        <v>6031677.6499999994</v>
      </c>
      <c r="K18" s="25">
        <v>6586016.3599999994</v>
      </c>
      <c r="L18" s="25">
        <v>7063700.4800000004</v>
      </c>
      <c r="M18" s="25">
        <v>8040043.5699999994</v>
      </c>
      <c r="N18" s="25">
        <v>8445809.9799999986</v>
      </c>
      <c r="O18" s="25">
        <v>10628198.57</v>
      </c>
      <c r="P18" s="25">
        <v>10571203.310000001</v>
      </c>
      <c r="Q18" s="25">
        <v>11832537.819999998</v>
      </c>
      <c r="R18" s="25">
        <v>12281434.18</v>
      </c>
      <c r="S18" s="25">
        <v>14222958.370000001</v>
      </c>
    </row>
    <row r="19" spans="1:19" ht="18.75" customHeight="1">
      <c r="A19" s="81" t="s">
        <v>97</v>
      </c>
      <c r="B19" s="82" t="s">
        <v>39</v>
      </c>
      <c r="C19" s="25"/>
      <c r="D19" s="25"/>
      <c r="E19" s="25"/>
      <c r="F19" s="25"/>
      <c r="G19" s="25"/>
      <c r="H19" s="25"/>
      <c r="I19" s="25">
        <v>0</v>
      </c>
      <c r="J19" s="25">
        <v>0</v>
      </c>
      <c r="K19" s="25">
        <v>0</v>
      </c>
      <c r="L19" s="25">
        <v>0</v>
      </c>
      <c r="M19" s="25">
        <v>0</v>
      </c>
      <c r="N19" s="25">
        <v>0</v>
      </c>
      <c r="O19" s="25">
        <v>0</v>
      </c>
      <c r="P19" s="25">
        <v>0</v>
      </c>
      <c r="Q19" s="25">
        <v>0</v>
      </c>
      <c r="R19" s="25">
        <v>0</v>
      </c>
      <c r="S19" s="25">
        <v>0</v>
      </c>
    </row>
    <row r="20" spans="1:19" ht="30">
      <c r="A20" s="81" t="s">
        <v>98</v>
      </c>
      <c r="B20" s="82" t="s">
        <v>79</v>
      </c>
      <c r="C20" s="25"/>
      <c r="D20" s="25"/>
      <c r="E20" s="25"/>
      <c r="F20" s="25"/>
      <c r="G20" s="25"/>
      <c r="H20" s="25"/>
      <c r="I20" s="25">
        <v>5851834.3399999999</v>
      </c>
      <c r="J20" s="25">
        <v>6031677.6500000004</v>
      </c>
      <c r="K20" s="25">
        <v>6586016.3600000013</v>
      </c>
      <c r="L20" s="25">
        <v>7063700.4800000004</v>
      </c>
      <c r="M20" s="25">
        <v>8001043.5699999984</v>
      </c>
      <c r="N20" s="25">
        <v>8445809.9800000004</v>
      </c>
      <c r="O20" s="25">
        <v>10628198.57</v>
      </c>
      <c r="P20" s="25">
        <v>10571203.310000001</v>
      </c>
      <c r="Q20" s="25">
        <v>11832537.819999998</v>
      </c>
      <c r="R20" s="25">
        <v>12281434.18</v>
      </c>
      <c r="S20" s="25">
        <v>14222484.970000001</v>
      </c>
    </row>
    <row r="21" spans="1:19" ht="18.75" customHeight="1">
      <c r="A21" s="79">
        <v>3</v>
      </c>
      <c r="B21" s="82" t="s">
        <v>40</v>
      </c>
      <c r="C21" s="25"/>
      <c r="D21" s="25"/>
      <c r="E21" s="25"/>
      <c r="F21" s="25"/>
      <c r="G21" s="25"/>
      <c r="H21" s="25"/>
      <c r="I21" s="25">
        <v>4900445.3099999996</v>
      </c>
      <c r="J21" s="25">
        <v>4119073.81</v>
      </c>
      <c r="K21" s="25">
        <v>3729497.54</v>
      </c>
      <c r="L21" s="25">
        <v>3873429.78</v>
      </c>
      <c r="M21" s="25">
        <v>4193704.79</v>
      </c>
      <c r="N21" s="25">
        <v>3726651.48</v>
      </c>
      <c r="O21" s="25">
        <v>3898115.04</v>
      </c>
      <c r="P21" s="25">
        <v>4211193.290000001</v>
      </c>
      <c r="Q21" s="25">
        <v>4259483.97</v>
      </c>
      <c r="R21" s="25">
        <v>4816369.6500000004</v>
      </c>
      <c r="S21" s="25">
        <v>4361955.99</v>
      </c>
    </row>
    <row r="22" spans="1:19" ht="18.75" customHeight="1">
      <c r="A22" s="81" t="s">
        <v>99</v>
      </c>
      <c r="B22" s="82" t="s">
        <v>57</v>
      </c>
      <c r="C22" s="25"/>
      <c r="D22" s="25"/>
      <c r="E22" s="25"/>
      <c r="F22" s="25"/>
      <c r="G22" s="25"/>
      <c r="H22" s="25"/>
      <c r="I22" s="25">
        <v>0</v>
      </c>
      <c r="J22" s="25">
        <v>0</v>
      </c>
      <c r="K22" s="25">
        <v>0</v>
      </c>
      <c r="L22" s="25">
        <v>0</v>
      </c>
      <c r="M22" s="25">
        <v>0</v>
      </c>
      <c r="N22" s="25">
        <v>0</v>
      </c>
      <c r="O22" s="25">
        <v>0</v>
      </c>
      <c r="P22" s="25">
        <v>0</v>
      </c>
      <c r="Q22" s="25">
        <v>0</v>
      </c>
      <c r="R22" s="25">
        <v>0</v>
      </c>
      <c r="S22" s="25">
        <v>0</v>
      </c>
    </row>
    <row r="23" spans="1:19" ht="18.75" customHeight="1">
      <c r="A23" s="81" t="s">
        <v>103</v>
      </c>
      <c r="B23" s="82" t="s">
        <v>104</v>
      </c>
      <c r="C23" s="25"/>
      <c r="D23" s="25"/>
      <c r="E23" s="25"/>
      <c r="F23" s="25"/>
      <c r="G23" s="25"/>
      <c r="H23" s="25"/>
      <c r="I23" s="25">
        <v>0</v>
      </c>
      <c r="J23" s="25">
        <v>0</v>
      </c>
      <c r="K23" s="25">
        <v>0</v>
      </c>
      <c r="L23" s="25">
        <v>0</v>
      </c>
      <c r="M23" s="25">
        <v>0</v>
      </c>
      <c r="N23" s="25">
        <v>0</v>
      </c>
      <c r="O23" s="25">
        <v>0</v>
      </c>
      <c r="P23" s="25">
        <v>0</v>
      </c>
      <c r="Q23" s="25">
        <v>0</v>
      </c>
      <c r="R23" s="25">
        <v>0</v>
      </c>
      <c r="S23" s="25">
        <v>0</v>
      </c>
    </row>
    <row r="24" spans="1:19" ht="30">
      <c r="A24" s="79">
        <v>4</v>
      </c>
      <c r="B24" s="82" t="s">
        <v>41</v>
      </c>
      <c r="C24" s="25"/>
      <c r="D24" s="25"/>
      <c r="E24" s="25"/>
      <c r="F24" s="25"/>
      <c r="G24" s="25"/>
      <c r="H24" s="25"/>
      <c r="I24" s="25">
        <v>1232133.1100000001</v>
      </c>
      <c r="J24" s="25">
        <v>1224245.98</v>
      </c>
      <c r="K24" s="25">
        <v>1300140.6200000001</v>
      </c>
      <c r="L24" s="25">
        <v>1439613.13</v>
      </c>
      <c r="M24" s="25">
        <v>1481622.73</v>
      </c>
      <c r="N24" s="25">
        <v>1388349.45</v>
      </c>
      <c r="O24" s="25">
        <v>1436792.13</v>
      </c>
      <c r="P24" s="25">
        <v>1481127.3699999999</v>
      </c>
      <c r="Q24" s="25">
        <v>1495961.88</v>
      </c>
      <c r="R24" s="25">
        <v>1585111.49</v>
      </c>
      <c r="S24" s="25">
        <v>1635644.65</v>
      </c>
    </row>
    <row r="25" spans="1:19" ht="18.75" customHeight="1">
      <c r="A25" s="79">
        <v>5</v>
      </c>
      <c r="B25" s="82" t="s">
        <v>42</v>
      </c>
      <c r="C25" s="25"/>
      <c r="D25" s="25"/>
      <c r="E25" s="25"/>
      <c r="F25" s="25"/>
      <c r="G25" s="25"/>
      <c r="H25" s="25"/>
      <c r="I25" s="25">
        <v>2524.0800000000004</v>
      </c>
      <c r="J25" s="25">
        <v>816.95</v>
      </c>
      <c r="K25" s="25">
        <v>1126.1100000000001</v>
      </c>
      <c r="L25" s="25">
        <v>32731.26</v>
      </c>
      <c r="M25" s="25">
        <v>148221.63</v>
      </c>
      <c r="N25" s="25">
        <v>326.5</v>
      </c>
      <c r="O25" s="25">
        <v>915.58</v>
      </c>
      <c r="P25" s="25">
        <v>1777.78</v>
      </c>
      <c r="Q25" s="25">
        <v>1044.5899999999999</v>
      </c>
      <c r="R25" s="25">
        <v>2201.0500000000002</v>
      </c>
      <c r="S25" s="25">
        <v>0</v>
      </c>
    </row>
    <row r="26" spans="1:19" ht="18.75" customHeight="1">
      <c r="A26" s="79">
        <v>6</v>
      </c>
      <c r="B26" s="82" t="s">
        <v>43</v>
      </c>
      <c r="C26" s="25"/>
      <c r="D26" s="25"/>
      <c r="E26" s="25"/>
      <c r="F26" s="25"/>
      <c r="G26" s="25"/>
      <c r="H26" s="25"/>
      <c r="I26" s="25">
        <v>56462.03</v>
      </c>
      <c r="J26" s="25">
        <v>171675.63</v>
      </c>
      <c r="K26" s="25">
        <v>353672.25</v>
      </c>
      <c r="L26" s="25">
        <v>96818.59</v>
      </c>
      <c r="M26" s="25">
        <v>56163.94</v>
      </c>
      <c r="N26" s="25">
        <v>239883.57</v>
      </c>
      <c r="O26" s="25">
        <v>71588.260000000009</v>
      </c>
      <c r="P26" s="25">
        <v>60315.990000000005</v>
      </c>
      <c r="Q26" s="25">
        <v>38991.35</v>
      </c>
      <c r="R26" s="25">
        <v>43754.630000000005</v>
      </c>
      <c r="S26" s="25">
        <v>26834.43</v>
      </c>
    </row>
    <row r="27" spans="1:19" ht="18.75" customHeight="1">
      <c r="A27" s="79">
        <v>7</v>
      </c>
      <c r="B27" s="82" t="s">
        <v>60</v>
      </c>
      <c r="C27" s="25"/>
      <c r="D27" s="25"/>
      <c r="E27" s="25"/>
      <c r="F27" s="25"/>
      <c r="G27" s="25"/>
      <c r="H27" s="25"/>
      <c r="I27" s="25">
        <v>681334.05</v>
      </c>
      <c r="J27" s="25">
        <v>661850.48</v>
      </c>
      <c r="K27" s="25">
        <v>680434.04</v>
      </c>
      <c r="L27" s="25">
        <v>732418.0199999999</v>
      </c>
      <c r="M27" s="25">
        <v>781757.66999999993</v>
      </c>
      <c r="N27" s="25">
        <v>809590.82000000007</v>
      </c>
      <c r="O27" s="25">
        <v>803157.53</v>
      </c>
      <c r="P27" s="25">
        <v>825516.23</v>
      </c>
      <c r="Q27" s="25">
        <v>844351.56999999983</v>
      </c>
      <c r="R27" s="25">
        <v>942669.22</v>
      </c>
      <c r="S27" s="25">
        <v>871631.37</v>
      </c>
    </row>
    <row r="28" spans="1:19" ht="18.75" customHeight="1">
      <c r="A28" s="84" t="s">
        <v>105</v>
      </c>
      <c r="B28" s="88" t="s">
        <v>166</v>
      </c>
      <c r="C28" s="25"/>
      <c r="D28" s="25"/>
      <c r="E28" s="25"/>
      <c r="F28" s="25"/>
      <c r="G28" s="25"/>
      <c r="H28" s="25"/>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c r="D29" s="25"/>
      <c r="E29" s="25"/>
      <c r="F29" s="25"/>
      <c r="G29" s="25"/>
      <c r="H29" s="25"/>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v>11235304.413273955</v>
      </c>
      <c r="J31" s="25">
        <v>11463496.530000001</v>
      </c>
      <c r="K31" s="25">
        <v>10877768.939999999</v>
      </c>
      <c r="L31" s="25">
        <v>11385304.02</v>
      </c>
      <c r="M31" s="25">
        <v>10709361.959999997</v>
      </c>
      <c r="N31" s="25">
        <v>10601924.280000003</v>
      </c>
      <c r="O31" s="25">
        <v>10228073.370000007</v>
      </c>
      <c r="P31" s="25">
        <v>10879712.400000002</v>
      </c>
      <c r="Q31" s="25">
        <v>11359879.879999999</v>
      </c>
      <c r="R31" s="25">
        <v>17893996.919999994</v>
      </c>
      <c r="S31" s="25">
        <v>17802183.579999998</v>
      </c>
    </row>
    <row r="32" spans="1:19" ht="18.75" customHeight="1">
      <c r="A32" s="58" t="s">
        <v>75</v>
      </c>
      <c r="B32" s="90" t="s">
        <v>168</v>
      </c>
      <c r="C32" s="25"/>
      <c r="D32" s="25"/>
      <c r="E32" s="25"/>
      <c r="F32" s="25"/>
      <c r="G32" s="25"/>
      <c r="H32" s="25"/>
      <c r="I32" s="25">
        <v>10103779.439999999</v>
      </c>
      <c r="J32" s="25">
        <v>10103779.49</v>
      </c>
      <c r="K32" s="25">
        <v>10103779.49</v>
      </c>
      <c r="L32" s="25">
        <v>10103779.49</v>
      </c>
      <c r="M32" s="25">
        <v>10103779.49</v>
      </c>
      <c r="N32" s="25">
        <v>10103779.49</v>
      </c>
      <c r="O32" s="25">
        <v>10103779.49</v>
      </c>
      <c r="P32" s="25">
        <v>10103779.49</v>
      </c>
      <c r="Q32" s="25">
        <v>10103779.49</v>
      </c>
      <c r="R32" s="25">
        <v>17103779.489999998</v>
      </c>
      <c r="S32" s="25">
        <v>17103779.489999998</v>
      </c>
    </row>
    <row r="33" spans="1:19" ht="18.75" customHeight="1">
      <c r="A33" s="58" t="s">
        <v>89</v>
      </c>
      <c r="B33" s="90" t="s">
        <v>169</v>
      </c>
      <c r="C33" s="25"/>
      <c r="D33" s="25"/>
      <c r="E33" s="25"/>
      <c r="F33" s="25"/>
      <c r="G33" s="25"/>
      <c r="H33" s="25"/>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c r="D34" s="25"/>
      <c r="E34" s="25"/>
      <c r="F34" s="25"/>
      <c r="G34" s="25"/>
      <c r="H34" s="25"/>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c r="D35" s="25"/>
      <c r="E35" s="25"/>
      <c r="F35" s="25"/>
      <c r="G35" s="25"/>
      <c r="H35" s="25"/>
      <c r="I35" s="106">
        <v>-41428.32</v>
      </c>
      <c r="J35" s="25">
        <v>0</v>
      </c>
      <c r="K35" s="25">
        <v>0</v>
      </c>
      <c r="L35" s="25">
        <v>0</v>
      </c>
      <c r="M35" s="25">
        <v>0</v>
      </c>
      <c r="N35" s="25">
        <v>0</v>
      </c>
      <c r="O35" s="25">
        <v>0</v>
      </c>
      <c r="P35" s="25">
        <v>0</v>
      </c>
      <c r="Q35" s="25">
        <v>0</v>
      </c>
      <c r="R35" s="25">
        <v>0</v>
      </c>
      <c r="S35" s="25">
        <v>0</v>
      </c>
    </row>
    <row r="36" spans="1:19" ht="18.75" customHeight="1">
      <c r="A36" s="58" t="s">
        <v>102</v>
      </c>
      <c r="B36" s="90" t="s">
        <v>172</v>
      </c>
      <c r="C36" s="25"/>
      <c r="D36" s="25"/>
      <c r="E36" s="25"/>
      <c r="F36" s="25"/>
      <c r="G36" s="25"/>
      <c r="H36" s="25"/>
      <c r="I36" s="25">
        <v>1172953.2911782211</v>
      </c>
      <c r="J36" s="25">
        <v>1359717.04</v>
      </c>
      <c r="K36" s="25">
        <v>773989.45</v>
      </c>
      <c r="L36" s="25">
        <v>1281524.5299999993</v>
      </c>
      <c r="M36" s="25">
        <v>605582.46999999648</v>
      </c>
      <c r="N36" s="25">
        <v>498144.79000000213</v>
      </c>
      <c r="O36" s="25">
        <v>124293.88000000609</v>
      </c>
      <c r="P36" s="25">
        <v>775932.91000000108</v>
      </c>
      <c r="Q36" s="25">
        <v>1256100.3899999992</v>
      </c>
      <c r="R36" s="25">
        <v>790217.42999999668</v>
      </c>
      <c r="S36" s="25">
        <v>698404.08999999915</v>
      </c>
    </row>
    <row r="37" spans="1:19" ht="18.75" customHeight="1">
      <c r="A37" s="46">
        <v>2</v>
      </c>
      <c r="B37" s="90" t="s">
        <v>173</v>
      </c>
      <c r="C37" s="25"/>
      <c r="D37" s="25"/>
      <c r="E37" s="25"/>
      <c r="F37" s="25"/>
      <c r="G37" s="25"/>
      <c r="H37" s="25"/>
      <c r="I37" s="25">
        <v>1399584.6271953068</v>
      </c>
      <c r="J37" s="25">
        <v>5131296.9799999995</v>
      </c>
      <c r="K37" s="25">
        <v>7004049.7000000002</v>
      </c>
      <c r="L37" s="25">
        <v>3002069.4899999998</v>
      </c>
      <c r="M37" s="25">
        <v>4269859.2700000005</v>
      </c>
      <c r="N37" s="25">
        <v>4417882.43</v>
      </c>
      <c r="O37" s="25">
        <v>2946470.9400000004</v>
      </c>
      <c r="P37" s="25">
        <v>2124023.2000000002</v>
      </c>
      <c r="Q37" s="25">
        <v>2691959.77</v>
      </c>
      <c r="R37" s="25">
        <v>3011543.4</v>
      </c>
      <c r="S37" s="25">
        <v>2780851.31</v>
      </c>
    </row>
    <row r="38" spans="1:19" ht="18.75" customHeight="1">
      <c r="A38" s="46">
        <v>3</v>
      </c>
      <c r="B38" s="90" t="s">
        <v>174</v>
      </c>
      <c r="C38" s="25"/>
      <c r="D38" s="25"/>
      <c r="E38" s="25"/>
      <c r="F38" s="25"/>
      <c r="G38" s="25"/>
      <c r="H38" s="25"/>
      <c r="I38" s="25">
        <v>6300009.5983605906</v>
      </c>
      <c r="J38" s="25">
        <v>8215671.4900000002</v>
      </c>
      <c r="K38" s="25">
        <v>1791359.97</v>
      </c>
      <c r="L38" s="25">
        <v>379908.92</v>
      </c>
      <c r="M38" s="25">
        <v>624845.62</v>
      </c>
      <c r="N38" s="25">
        <v>1314613.43</v>
      </c>
      <c r="O38" s="25">
        <v>3195741.9000000004</v>
      </c>
      <c r="P38" s="25">
        <v>4542591.18</v>
      </c>
      <c r="Q38" s="25">
        <v>5029713.2</v>
      </c>
      <c r="R38" s="25">
        <v>1768758.54</v>
      </c>
      <c r="S38" s="25">
        <v>4187478.44</v>
      </c>
    </row>
    <row r="39" spans="1:19" ht="18.75" customHeight="1">
      <c r="A39" s="46">
        <v>4</v>
      </c>
      <c r="B39" s="90" t="s">
        <v>175</v>
      </c>
      <c r="C39" s="25"/>
      <c r="D39" s="25"/>
      <c r="E39" s="25"/>
      <c r="F39" s="25"/>
      <c r="G39" s="25"/>
      <c r="H39" s="25"/>
      <c r="I39" s="25">
        <v>1096427.9000000001</v>
      </c>
      <c r="J39" s="25">
        <v>1312795.68</v>
      </c>
      <c r="K39" s="25">
        <v>1918753.96</v>
      </c>
      <c r="L39" s="25">
        <v>1814694.36</v>
      </c>
      <c r="M39" s="25">
        <v>3630994.07</v>
      </c>
      <c r="N39" s="25">
        <v>3643853.63</v>
      </c>
      <c r="O39" s="25">
        <v>3881630.15</v>
      </c>
      <c r="P39" s="25">
        <v>3734702.25</v>
      </c>
      <c r="Q39" s="25">
        <v>4017596.25</v>
      </c>
      <c r="R39" s="25">
        <v>3682818.81</v>
      </c>
      <c r="S39" s="25">
        <v>3368269.32</v>
      </c>
    </row>
    <row r="40" spans="1:19" ht="18.75" customHeight="1">
      <c r="A40" s="46">
        <v>5</v>
      </c>
      <c r="B40" s="90" t="s">
        <v>176</v>
      </c>
      <c r="C40" s="47"/>
      <c r="D40" s="47"/>
      <c r="E40" s="47"/>
      <c r="F40" s="47"/>
      <c r="G40" s="47"/>
      <c r="H40" s="47"/>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c r="D45" s="47"/>
      <c r="E45" s="47"/>
      <c r="F45" s="47"/>
      <c r="G45" s="47"/>
      <c r="H45" s="47"/>
      <c r="I45" s="47">
        <v>0</v>
      </c>
      <c r="J45" s="47">
        <v>0</v>
      </c>
      <c r="K45" s="47">
        <v>0</v>
      </c>
      <c r="L45" s="47">
        <v>0</v>
      </c>
      <c r="M45" s="47">
        <v>0</v>
      </c>
      <c r="N45" s="47">
        <v>0</v>
      </c>
      <c r="O45" s="47">
        <v>0</v>
      </c>
      <c r="P45" s="47">
        <v>0</v>
      </c>
      <c r="Q45" s="47">
        <v>0</v>
      </c>
      <c r="R45" s="47">
        <v>0</v>
      </c>
      <c r="S45" s="47">
        <v>0</v>
      </c>
    </row>
    <row r="46" spans="1:19" ht="39.950000000000003" customHeight="1">
      <c r="A46" s="95" t="s">
        <v>89</v>
      </c>
      <c r="B46" s="94" t="s">
        <v>188</v>
      </c>
      <c r="C46" s="47"/>
      <c r="D46" s="47"/>
      <c r="E46" s="47"/>
      <c r="F46" s="47"/>
      <c r="G46" s="47"/>
      <c r="H46" s="47"/>
      <c r="I46" s="47">
        <v>0</v>
      </c>
      <c r="J46" s="47">
        <v>0</v>
      </c>
      <c r="K46" s="47">
        <v>0</v>
      </c>
      <c r="L46" s="47">
        <v>0</v>
      </c>
      <c r="M46" s="47">
        <v>0</v>
      </c>
      <c r="N46" s="47">
        <v>0</v>
      </c>
      <c r="O46" s="47">
        <v>0</v>
      </c>
      <c r="P46" s="47">
        <v>0</v>
      </c>
      <c r="Q46" s="47">
        <v>0</v>
      </c>
      <c r="R46" s="47">
        <v>0</v>
      </c>
      <c r="S46" s="47">
        <v>0</v>
      </c>
    </row>
    <row r="47" spans="1:19" ht="53.25" customHeight="1">
      <c r="A47" s="93" t="s">
        <v>202</v>
      </c>
      <c r="B47" s="94" t="s">
        <v>203</v>
      </c>
      <c r="C47" s="47"/>
      <c r="D47" s="47"/>
      <c r="E47" s="47"/>
      <c r="F47" s="47"/>
      <c r="G47" s="47"/>
      <c r="H47" s="47"/>
      <c r="I47" s="47">
        <v>0</v>
      </c>
      <c r="J47" s="47">
        <v>0</v>
      </c>
      <c r="K47" s="47">
        <v>0</v>
      </c>
      <c r="L47" s="47">
        <v>0</v>
      </c>
      <c r="M47" s="47">
        <v>0</v>
      </c>
      <c r="N47" s="47">
        <v>0</v>
      </c>
      <c r="O47" s="47">
        <v>0</v>
      </c>
      <c r="P47" s="47">
        <v>0</v>
      </c>
      <c r="Q47" s="47">
        <v>0</v>
      </c>
      <c r="R47" s="47">
        <v>0</v>
      </c>
      <c r="S47" s="47">
        <v>0</v>
      </c>
    </row>
    <row r="48" spans="1:19" ht="45">
      <c r="A48" s="93" t="s">
        <v>201</v>
      </c>
      <c r="B48" s="94" t="s">
        <v>215</v>
      </c>
      <c r="C48" s="47"/>
      <c r="D48" s="47"/>
      <c r="E48" s="47"/>
      <c r="F48" s="47"/>
      <c r="G48" s="47"/>
      <c r="H48" s="47"/>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c r="D49" s="47"/>
      <c r="E49" s="47"/>
      <c r="F49" s="47"/>
      <c r="G49" s="47"/>
      <c r="H49" s="47"/>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c r="D50" s="47"/>
      <c r="E50" s="47"/>
      <c r="F50" s="47"/>
      <c r="G50" s="47"/>
      <c r="H50" s="47"/>
      <c r="I50" s="47">
        <v>237442.75999999989</v>
      </c>
      <c r="J50" s="105">
        <v>261515.77999999953</v>
      </c>
      <c r="K50" s="105">
        <v>313531.64</v>
      </c>
      <c r="L50" s="105">
        <v>287225.61</v>
      </c>
      <c r="M50" s="105">
        <v>284608.82</v>
      </c>
      <c r="N50" s="47">
        <v>287702.95000000019</v>
      </c>
      <c r="O50" s="47">
        <v>310167.11</v>
      </c>
      <c r="P50" s="47">
        <v>364617.20999999985</v>
      </c>
      <c r="Q50" s="47">
        <v>335557.22</v>
      </c>
      <c r="R50" s="47">
        <v>354201.58</v>
      </c>
      <c r="S50" s="47">
        <v>372458.12</v>
      </c>
    </row>
    <row r="51" spans="1:19" ht="39.950000000000003" customHeight="1">
      <c r="A51" s="99" t="s">
        <v>98</v>
      </c>
      <c r="B51" s="98" t="s">
        <v>178</v>
      </c>
      <c r="C51" s="47"/>
      <c r="D51" s="47"/>
      <c r="E51" s="47"/>
      <c r="F51" s="47"/>
      <c r="G51" s="47"/>
      <c r="H51" s="47"/>
      <c r="I51" s="47">
        <v>237442.72</v>
      </c>
      <c r="J51" s="105">
        <v>266756.74999999994</v>
      </c>
      <c r="K51" s="105">
        <v>291472.31</v>
      </c>
      <c r="L51" s="105">
        <v>332244.15999999997</v>
      </c>
      <c r="M51" s="105">
        <v>242808.08999999997</v>
      </c>
      <c r="N51" s="47">
        <v>288106.25999999995</v>
      </c>
      <c r="O51" s="47">
        <v>329187.02000000008</v>
      </c>
      <c r="P51" s="47">
        <v>357828.61</v>
      </c>
      <c r="Q51" s="47">
        <v>333043.94</v>
      </c>
      <c r="R51" s="47">
        <v>354198.08</v>
      </c>
      <c r="S51" s="47">
        <v>372458.1</v>
      </c>
    </row>
    <row r="52" spans="1:19" ht="51.75" customHeight="1">
      <c r="A52" s="99" t="s">
        <v>147</v>
      </c>
      <c r="B52" s="98" t="s">
        <v>216</v>
      </c>
      <c r="C52" s="47"/>
      <c r="D52" s="47"/>
      <c r="E52" s="47"/>
      <c r="F52" s="47"/>
      <c r="G52" s="47"/>
      <c r="H52" s="47"/>
      <c r="I52" s="47">
        <v>0</v>
      </c>
      <c r="J52" s="47">
        <v>0</v>
      </c>
      <c r="K52" s="47">
        <v>0</v>
      </c>
      <c r="L52" s="47">
        <v>0</v>
      </c>
      <c r="M52" s="47">
        <v>0</v>
      </c>
      <c r="N52" s="47">
        <v>0</v>
      </c>
      <c r="O52" s="47">
        <v>0</v>
      </c>
      <c r="P52" s="47">
        <v>0</v>
      </c>
      <c r="Q52" s="47">
        <v>0</v>
      </c>
      <c r="R52" s="47">
        <v>0</v>
      </c>
      <c r="S52" s="47">
        <v>0</v>
      </c>
    </row>
    <row r="53" spans="1:19" ht="62.25" customHeight="1">
      <c r="A53" s="99" t="s">
        <v>148</v>
      </c>
      <c r="B53" s="98" t="s">
        <v>190</v>
      </c>
      <c r="C53" s="47"/>
      <c r="D53" s="47"/>
      <c r="E53" s="47"/>
      <c r="F53" s="47"/>
      <c r="G53" s="47"/>
      <c r="H53" s="47"/>
      <c r="I53" s="47">
        <v>5155347.62</v>
      </c>
      <c r="J53" s="47">
        <v>2993198.68</v>
      </c>
      <c r="K53" s="47">
        <v>6314801.5199999996</v>
      </c>
      <c r="L53" s="47">
        <v>7114931.9699999997</v>
      </c>
      <c r="M53" s="47">
        <v>8804224.1400000006</v>
      </c>
      <c r="N53" s="47">
        <v>8984900.0800000001</v>
      </c>
      <c r="O53" s="47">
        <v>8488729.2200000007</v>
      </c>
      <c r="P53" s="47">
        <v>8338872.4299999997</v>
      </c>
      <c r="Q53" s="47">
        <v>10391371.73</v>
      </c>
      <c r="R53" s="47">
        <v>10629560.66</v>
      </c>
      <c r="S53" s="47">
        <v>11127842.379999999</v>
      </c>
    </row>
    <row r="54" spans="1:19" ht="39.950000000000003" customHeight="1">
      <c r="A54" s="97" t="s">
        <v>99</v>
      </c>
      <c r="B54" s="96" t="s">
        <v>191</v>
      </c>
      <c r="C54" s="47"/>
      <c r="D54" s="47"/>
      <c r="E54" s="47"/>
      <c r="F54" s="47"/>
      <c r="G54" s="47"/>
      <c r="H54" s="47"/>
      <c r="I54" s="47">
        <v>0</v>
      </c>
      <c r="J54" s="47">
        <v>0</v>
      </c>
      <c r="K54" s="47">
        <v>0</v>
      </c>
      <c r="L54" s="47">
        <v>0</v>
      </c>
      <c r="M54" s="47">
        <v>0</v>
      </c>
      <c r="N54" s="47">
        <v>0</v>
      </c>
      <c r="O54" s="47">
        <v>0</v>
      </c>
      <c r="P54" s="47">
        <v>0</v>
      </c>
      <c r="Q54" s="47">
        <v>0</v>
      </c>
      <c r="R54" s="47">
        <v>0</v>
      </c>
      <c r="S54" s="47">
        <v>0</v>
      </c>
    </row>
    <row r="55" spans="1:19" ht="39.950000000000003" customHeight="1">
      <c r="A55" s="97" t="s">
        <v>103</v>
      </c>
      <c r="B55" s="96" t="s">
        <v>192</v>
      </c>
      <c r="C55" s="47"/>
      <c r="D55" s="47"/>
      <c r="E55" s="47"/>
      <c r="F55" s="47"/>
      <c r="G55" s="47"/>
      <c r="H55" s="47"/>
      <c r="I55" s="47">
        <v>0</v>
      </c>
      <c r="J55" s="47">
        <v>0</v>
      </c>
      <c r="K55" s="47">
        <v>0</v>
      </c>
      <c r="L55" s="47">
        <v>0</v>
      </c>
      <c r="M55" s="47">
        <v>0</v>
      </c>
      <c r="N55" s="47">
        <v>0</v>
      </c>
      <c r="O55" s="47">
        <v>0</v>
      </c>
      <c r="P55" s="47">
        <v>0</v>
      </c>
      <c r="Q55" s="47">
        <v>0</v>
      </c>
      <c r="R55" s="47">
        <v>0</v>
      </c>
      <c r="S55" s="47">
        <v>0</v>
      </c>
    </row>
    <row r="56" spans="1:19" ht="39.950000000000003" customHeight="1">
      <c r="A56" s="97" t="s">
        <v>145</v>
      </c>
      <c r="B56" s="96" t="s">
        <v>180</v>
      </c>
      <c r="C56" s="47"/>
      <c r="D56" s="47"/>
      <c r="E56" s="47"/>
      <c r="F56" s="47"/>
      <c r="G56" s="47"/>
      <c r="H56" s="47"/>
      <c r="I56" s="105">
        <v>237441.06673999992</v>
      </c>
      <c r="J56" s="105">
        <v>282900.34999999998</v>
      </c>
      <c r="K56" s="105">
        <v>282987.57</v>
      </c>
      <c r="L56" s="105">
        <v>275909</v>
      </c>
      <c r="M56" s="105">
        <v>290756.43999999994</v>
      </c>
      <c r="N56" s="105">
        <v>141344.69</v>
      </c>
      <c r="O56" s="105">
        <v>327792.15999999992</v>
      </c>
      <c r="P56" s="105">
        <v>493912.10000000003</v>
      </c>
      <c r="Q56" s="105">
        <v>351682.65000000014</v>
      </c>
      <c r="R56" s="105">
        <v>393082.01</v>
      </c>
      <c r="S56" s="47">
        <v>562025.02</v>
      </c>
    </row>
    <row r="57" spans="1:19" ht="39.950000000000003" customHeight="1">
      <c r="A57" s="97" t="s">
        <v>146</v>
      </c>
      <c r="B57" s="96" t="s">
        <v>181</v>
      </c>
      <c r="C57" s="47"/>
      <c r="D57" s="47"/>
      <c r="E57" s="47"/>
      <c r="F57" s="47"/>
      <c r="G57" s="47"/>
      <c r="H57" s="47"/>
      <c r="I57" s="47">
        <v>237441.02999999991</v>
      </c>
      <c r="J57" s="105">
        <f>273674.16+21123.19</f>
        <v>294797.34999999998</v>
      </c>
      <c r="K57" s="105">
        <v>266646.28000000003</v>
      </c>
      <c r="L57" s="105">
        <v>275911.21999999997</v>
      </c>
      <c r="M57" s="105">
        <v>327171.55</v>
      </c>
      <c r="N57" s="47">
        <v>140854.61000000004</v>
      </c>
      <c r="O57" s="47">
        <v>308496.93</v>
      </c>
      <c r="P57" s="47">
        <v>503087.71</v>
      </c>
      <c r="Q57" s="47">
        <v>351682.65</v>
      </c>
      <c r="R57" s="105">
        <v>393084.36</v>
      </c>
      <c r="S57" s="47">
        <v>562024.81999999995</v>
      </c>
    </row>
    <row r="58" spans="1:19" ht="39.950000000000003" customHeight="1">
      <c r="A58" s="100" t="s">
        <v>149</v>
      </c>
      <c r="B58" s="101" t="s">
        <v>193</v>
      </c>
      <c r="C58" s="47"/>
      <c r="D58" s="47"/>
      <c r="E58" s="47"/>
      <c r="F58" s="47"/>
      <c r="G58" s="47"/>
      <c r="H58" s="47"/>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c r="D59" s="47"/>
      <c r="E59" s="47"/>
      <c r="F59" s="47"/>
      <c r="G59" s="47"/>
      <c r="H59" s="47"/>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v>0</v>
      </c>
      <c r="J60" s="105">
        <v>278501.09000000003</v>
      </c>
      <c r="K60" s="105">
        <v>274413.57</v>
      </c>
      <c r="L60" s="105">
        <v>263732.16000000003</v>
      </c>
      <c r="M60" s="105">
        <v>197019.38</v>
      </c>
      <c r="N60" s="47">
        <v>224959.5</v>
      </c>
      <c r="O60" s="47">
        <v>254620.34000000008</v>
      </c>
      <c r="P60" s="47">
        <v>715958.69</v>
      </c>
      <c r="Q60" s="47">
        <v>647345.02999999991</v>
      </c>
      <c r="R60" s="47">
        <v>611288.66</v>
      </c>
      <c r="S60" s="47">
        <v>622985.24</v>
      </c>
    </row>
    <row r="61" spans="1:19" ht="39.950000000000003" customHeight="1">
      <c r="A61" s="100" t="s">
        <v>152</v>
      </c>
      <c r="B61" s="101" t="s">
        <v>185</v>
      </c>
      <c r="C61" s="47"/>
      <c r="D61" s="47"/>
      <c r="E61" s="47"/>
      <c r="F61" s="47"/>
      <c r="G61" s="47"/>
      <c r="H61" s="47"/>
      <c r="I61" s="47">
        <v>0</v>
      </c>
      <c r="J61" s="105">
        <v>275198.98999999953</v>
      </c>
      <c r="K61" s="105">
        <v>275608.13</v>
      </c>
      <c r="L61" s="105">
        <v>261890.1</v>
      </c>
      <c r="M61" s="105">
        <v>215836.13</v>
      </c>
      <c r="N61" s="47">
        <v>224943.0100000001</v>
      </c>
      <c r="O61" s="47">
        <v>255701.16</v>
      </c>
      <c r="P61" s="47">
        <v>716296.8400000002</v>
      </c>
      <c r="Q61" s="47">
        <v>647345.03</v>
      </c>
      <c r="R61" s="47">
        <v>611292.6</v>
      </c>
      <c r="S61" s="47">
        <v>622985.23</v>
      </c>
    </row>
    <row r="62" spans="1:19" ht="39.950000000000003" customHeight="1">
      <c r="A62" s="102" t="s">
        <v>153</v>
      </c>
      <c r="B62" s="103" t="s">
        <v>195</v>
      </c>
      <c r="C62" s="47"/>
      <c r="D62" s="47"/>
      <c r="E62" s="47"/>
      <c r="F62" s="47"/>
      <c r="G62" s="47"/>
      <c r="H62" s="47"/>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c r="D63" s="47"/>
      <c r="E63" s="47"/>
      <c r="F63" s="47"/>
      <c r="G63" s="47"/>
      <c r="H63" s="47"/>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c r="D64" s="47"/>
      <c r="E64" s="47"/>
      <c r="F64" s="47"/>
      <c r="G64" s="47"/>
      <c r="H64" s="47"/>
      <c r="I64" s="47">
        <v>0</v>
      </c>
      <c r="J64" s="105">
        <v>0</v>
      </c>
      <c r="K64" s="105">
        <v>78461.56</v>
      </c>
      <c r="L64" s="105">
        <v>50403.22</v>
      </c>
      <c r="M64" s="105">
        <v>-18.400000000000091</v>
      </c>
      <c r="N64" s="47">
        <v>50216.759999999987</v>
      </c>
      <c r="O64" s="47">
        <v>97807.76999999999</v>
      </c>
      <c r="P64" s="47">
        <v>43210.310000000012</v>
      </c>
      <c r="Q64" s="47">
        <v>60065.789999999994</v>
      </c>
      <c r="R64" s="47">
        <v>76981.240000000005</v>
      </c>
      <c r="S64" s="47">
        <v>22085.41</v>
      </c>
    </row>
    <row r="65" spans="1:19" ht="39.950000000000003" customHeight="1">
      <c r="A65" s="102" t="s">
        <v>156</v>
      </c>
      <c r="B65" s="103" t="s">
        <v>184</v>
      </c>
      <c r="C65" s="47"/>
      <c r="D65" s="47"/>
      <c r="E65" s="47"/>
      <c r="F65" s="47"/>
      <c r="G65" s="47"/>
      <c r="H65" s="47"/>
      <c r="I65" s="47">
        <v>0</v>
      </c>
      <c r="J65" s="105">
        <v>0</v>
      </c>
      <c r="K65" s="105">
        <v>78436.87</v>
      </c>
      <c r="L65" s="105">
        <v>50402.7</v>
      </c>
      <c r="M65" s="105">
        <v>0</v>
      </c>
      <c r="N65" s="47">
        <v>50216.760000000009</v>
      </c>
      <c r="O65" s="47">
        <v>97810.79</v>
      </c>
      <c r="P65" s="47">
        <v>43207.3</v>
      </c>
      <c r="Q65" s="47">
        <v>60065.79</v>
      </c>
      <c r="R65" s="47">
        <v>76981.33</v>
      </c>
      <c r="S65" s="47">
        <v>22085.41</v>
      </c>
    </row>
    <row r="68" spans="1:19">
      <c r="J68" s="107"/>
      <c r="K68" s="107"/>
      <c r="L68" s="107"/>
      <c r="M68" s="107"/>
      <c r="N68" s="107"/>
      <c r="O68" s="107"/>
      <c r="P68" s="107"/>
      <c r="Q68" s="107"/>
      <c r="R68" s="107"/>
    </row>
    <row r="70" spans="1:19">
      <c r="I70" s="107"/>
      <c r="J70" s="107"/>
      <c r="K70" s="107"/>
      <c r="L70" s="107"/>
      <c r="M70" s="107"/>
      <c r="N70" s="107"/>
      <c r="O70" s="107"/>
      <c r="P70" s="107"/>
      <c r="Q70" s="107"/>
      <c r="R70" s="107"/>
    </row>
    <row r="71" spans="1:19">
      <c r="I71" s="107"/>
      <c r="J71" s="107"/>
      <c r="K71" s="107"/>
      <c r="L71" s="107"/>
      <c r="M71" s="107"/>
      <c r="N71" s="107"/>
      <c r="O71" s="107"/>
      <c r="P71" s="107"/>
      <c r="Q71" s="107"/>
      <c r="R71" s="107"/>
    </row>
    <row r="72" spans="1:19">
      <c r="I72" s="107"/>
      <c r="J72" s="107"/>
      <c r="K72" s="107"/>
      <c r="L72" s="107"/>
      <c r="M72" s="107"/>
      <c r="N72" s="107"/>
      <c r="O72" s="107"/>
      <c r="P72" s="107"/>
      <c r="Q72" s="107"/>
      <c r="R72" s="107"/>
    </row>
    <row r="73" spans="1:19">
      <c r="I73" s="107"/>
      <c r="J73" s="107"/>
      <c r="K73" s="107"/>
      <c r="L73" s="107"/>
      <c r="M73" s="107"/>
      <c r="N73" s="107"/>
      <c r="O73" s="107"/>
      <c r="P73" s="107"/>
      <c r="Q73" s="107"/>
      <c r="R73" s="107"/>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4" sqref="A4"/>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v>200269.96</v>
      </c>
      <c r="D55" s="34">
        <v>200269.96</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200269.96</v>
      </c>
      <c r="D96" s="7">
        <f>SUM(D18:D95)</f>
        <v>200269.96</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100215.99</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v>18032.240000000002</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v>590295.17000000004</v>
      </c>
      <c r="D253" s="34">
        <v>608327.41</v>
      </c>
      <c r="E253" s="34">
        <v>608327.41</v>
      </c>
      <c r="F253" s="34">
        <v>608327.41</v>
      </c>
      <c r="G253" s="34">
        <v>608327.41</v>
      </c>
      <c r="H253" s="34">
        <v>608327.41</v>
      </c>
      <c r="I253" s="34">
        <v>608327.41</v>
      </c>
      <c r="J253" s="34">
        <v>608327.41</v>
      </c>
      <c r="K253" s="34">
        <v>608327.41</v>
      </c>
      <c r="L253" s="34">
        <v>608327.41</v>
      </c>
      <c r="M253" s="34">
        <v>608327.41</v>
      </c>
      <c r="N253" s="34">
        <v>608327.41</v>
      </c>
      <c r="O253" s="34">
        <v>608327.41</v>
      </c>
      <c r="P253" s="34">
        <v>608327.41</v>
      </c>
      <c r="Q253" s="34">
        <v>608327.41</v>
      </c>
      <c r="R253" s="34">
        <v>608327.41</v>
      </c>
      <c r="S253" s="34">
        <v>608327.41</v>
      </c>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608327.41</v>
      </c>
      <c r="D286" s="7">
        <f>SUM(D208:D285)</f>
        <v>608327.41</v>
      </c>
      <c r="E286" s="7">
        <f>SUM(E207:E285)</f>
        <v>608327.41</v>
      </c>
      <c r="F286" s="7">
        <f>SUM(F206:F285)</f>
        <v>608327.41</v>
      </c>
      <c r="G286" s="7">
        <f>SUM(G205:G285)</f>
        <v>608327.41</v>
      </c>
      <c r="H286" s="7">
        <f>SUM(H199:H285)</f>
        <v>608327.41</v>
      </c>
      <c r="I286" s="7">
        <f>SUM(I199:I285)</f>
        <v>608327.41</v>
      </c>
      <c r="J286" s="7">
        <f t="shared" ref="J286:L286" si="2">SUM(J199:J285)</f>
        <v>608327.41</v>
      </c>
      <c r="K286" s="7">
        <f>SUM(K199:K285)</f>
        <v>608327.41</v>
      </c>
      <c r="L286" s="7">
        <f t="shared" si="2"/>
        <v>608327.41</v>
      </c>
      <c r="M286" s="7">
        <f>SUM(M199:M285)</f>
        <v>608327.41</v>
      </c>
      <c r="N286" s="10">
        <f>SUM(N194:N285)</f>
        <v>608327.41</v>
      </c>
      <c r="O286" s="10">
        <f>SUM(O194:O285)</f>
        <v>608327.41</v>
      </c>
      <c r="P286" s="10">
        <f>SUM(P194:P285)</f>
        <v>608327.41</v>
      </c>
      <c r="Q286" s="10">
        <f>SUM(Q194:Q285)</f>
        <v>608327.41</v>
      </c>
      <c r="R286" s="10">
        <f>SUM(R193:R285)</f>
        <v>608327.41</v>
      </c>
      <c r="S286" s="10">
        <f>SUM(S193:S285)</f>
        <v>708543.4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v>3762.6</v>
      </c>
      <c r="D318" s="34">
        <v>3762.6</v>
      </c>
      <c r="E318" s="34">
        <v>3762.6</v>
      </c>
      <c r="F318" s="34">
        <v>3762.6</v>
      </c>
      <c r="G318" s="34">
        <v>3762.6</v>
      </c>
      <c r="H318" s="34">
        <v>3762.6</v>
      </c>
      <c r="I318" s="34">
        <v>3762.6</v>
      </c>
      <c r="J318" s="34">
        <v>3762.6</v>
      </c>
      <c r="K318" s="34">
        <v>3762.6</v>
      </c>
      <c r="L318" s="34">
        <v>3762.6</v>
      </c>
      <c r="M318" s="34">
        <v>3762.6</v>
      </c>
      <c r="N318" s="34">
        <v>3762.6</v>
      </c>
      <c r="O318" s="34">
        <v>3762.6</v>
      </c>
      <c r="P318" s="34">
        <v>3762.6</v>
      </c>
      <c r="Q318" s="34">
        <v>3762.6</v>
      </c>
      <c r="R318" s="34">
        <v>3762.6</v>
      </c>
      <c r="S318" s="34">
        <v>3762.6</v>
      </c>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3762.6</v>
      </c>
      <c r="D381" s="7">
        <f>SUM(D303:D380)</f>
        <v>3762.6</v>
      </c>
      <c r="E381" s="7">
        <f>SUM(E302:E380)</f>
        <v>3762.6</v>
      </c>
      <c r="F381" s="7">
        <f>SUM(F301:F380)</f>
        <v>3762.6</v>
      </c>
      <c r="G381" s="7">
        <f>SUM(G300:G380)</f>
        <v>3762.6</v>
      </c>
      <c r="H381" s="7">
        <f>SUM(H294:H380)</f>
        <v>3762.6</v>
      </c>
      <c r="I381" s="7">
        <f>SUM(I294:I380)</f>
        <v>3762.6</v>
      </c>
      <c r="J381" s="7">
        <f t="shared" ref="J381" si="3">SUM(J294:J380)</f>
        <v>3762.6</v>
      </c>
      <c r="K381" s="7">
        <f>SUM(K294:K380)</f>
        <v>3762.6</v>
      </c>
      <c r="L381" s="7">
        <f t="shared" ref="L381" si="4">SUM(L294:L380)</f>
        <v>3762.6</v>
      </c>
      <c r="M381" s="7">
        <f>SUM(M294:M380)</f>
        <v>3762.6</v>
      </c>
      <c r="N381" s="10">
        <f>SUM(N289:N380)</f>
        <v>3762.6</v>
      </c>
      <c r="O381" s="10">
        <f>SUM(O289:O380)</f>
        <v>3762.6</v>
      </c>
      <c r="P381" s="10">
        <f>SUM(P289:P380)</f>
        <v>3762.6</v>
      </c>
      <c r="Q381" s="10">
        <f>SUM(Q289:Q380)</f>
        <v>3762.6</v>
      </c>
      <c r="R381" s="10">
        <f>SUM(R288:R380)</f>
        <v>3762.6</v>
      </c>
      <c r="S381" s="10">
        <f>SUM(S288:S380)</f>
        <v>3762.6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2714.45</v>
      </c>
    </row>
    <row r="479" spans="1:19">
      <c r="A479" s="35"/>
      <c r="B479" s="5">
        <v>2021</v>
      </c>
      <c r="C479" s="33"/>
      <c r="D479" s="33"/>
      <c r="E479" s="33"/>
      <c r="F479" s="33"/>
      <c r="G479" s="33"/>
      <c r="H479" s="33"/>
      <c r="I479" s="33"/>
      <c r="J479" s="33"/>
      <c r="K479" s="33"/>
      <c r="L479" s="33"/>
      <c r="M479" s="33"/>
      <c r="N479" s="33"/>
      <c r="O479" s="33"/>
      <c r="P479" s="33"/>
      <c r="Q479" s="33"/>
      <c r="R479" s="34">
        <v>11823.52</v>
      </c>
      <c r="S479" s="34">
        <v>11823.52</v>
      </c>
    </row>
    <row r="480" spans="1:19">
      <c r="B480" s="5">
        <v>2020</v>
      </c>
      <c r="C480" s="33"/>
      <c r="D480" s="33"/>
      <c r="E480" s="33"/>
      <c r="F480" s="33"/>
      <c r="G480" s="33"/>
      <c r="H480" s="33"/>
      <c r="I480" s="33"/>
      <c r="J480" s="33"/>
      <c r="K480" s="33"/>
      <c r="L480" s="33"/>
      <c r="M480" s="33"/>
      <c r="N480" s="33"/>
      <c r="O480" s="33"/>
      <c r="P480" s="33"/>
      <c r="Q480" s="34">
        <v>2896.87</v>
      </c>
      <c r="R480" s="34">
        <v>2896.87</v>
      </c>
      <c r="S480" s="34">
        <v>2896.87</v>
      </c>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v>6283.16</v>
      </c>
      <c r="P482" s="34">
        <v>6283.16</v>
      </c>
      <c r="Q482" s="34">
        <v>6283.16</v>
      </c>
      <c r="R482" s="34">
        <v>6283.16</v>
      </c>
      <c r="S482" s="34">
        <v>6283.16</v>
      </c>
    </row>
    <row r="483" spans="1:19">
      <c r="A483" s="37"/>
      <c r="B483" s="5">
        <v>2017</v>
      </c>
      <c r="C483" s="33"/>
      <c r="D483" s="33"/>
      <c r="E483" s="33"/>
      <c r="F483" s="33"/>
      <c r="G483" s="33"/>
      <c r="H483" s="33"/>
      <c r="I483" s="33"/>
      <c r="J483" s="33"/>
      <c r="K483" s="33"/>
      <c r="L483" s="33"/>
      <c r="M483" s="33"/>
      <c r="N483" s="34">
        <v>13313.82</v>
      </c>
      <c r="O483" s="34">
        <v>13313.82</v>
      </c>
      <c r="P483" s="34">
        <v>13313.82</v>
      </c>
      <c r="Q483" s="34">
        <v>13313.82</v>
      </c>
      <c r="R483" s="34">
        <v>13313.82</v>
      </c>
      <c r="S483" s="34">
        <v>13313.82</v>
      </c>
    </row>
    <row r="484" spans="1:19">
      <c r="B484" s="5">
        <v>2016</v>
      </c>
      <c r="C484" s="33"/>
      <c r="D484" s="33"/>
      <c r="E484" s="33"/>
      <c r="F484" s="33"/>
      <c r="G484" s="33"/>
      <c r="H484" s="33"/>
      <c r="I484" s="33"/>
      <c r="J484" s="33"/>
      <c r="K484" s="33"/>
      <c r="L484" s="33"/>
      <c r="M484" s="34">
        <v>56490.590000000011</v>
      </c>
      <c r="N484" s="34">
        <v>56490.590000000011</v>
      </c>
      <c r="O484" s="34">
        <v>56490.590000000011</v>
      </c>
      <c r="P484" s="34">
        <v>56490.590000000011</v>
      </c>
      <c r="Q484" s="34">
        <v>56490.590000000011</v>
      </c>
      <c r="R484" s="34">
        <v>56490.590000000011</v>
      </c>
      <c r="S484" s="34">
        <v>56490.590000000011</v>
      </c>
    </row>
    <row r="485" spans="1:19">
      <c r="B485" s="5">
        <v>2015</v>
      </c>
      <c r="C485" s="33"/>
      <c r="D485" s="33"/>
      <c r="E485" s="33"/>
      <c r="F485" s="33"/>
      <c r="G485" s="33"/>
      <c r="H485" s="33"/>
      <c r="I485" s="33"/>
      <c r="J485" s="33"/>
      <c r="K485" s="33"/>
      <c r="L485" s="34">
        <v>2977.5</v>
      </c>
      <c r="M485" s="34">
        <v>2977.5</v>
      </c>
      <c r="N485" s="34">
        <v>2977.5</v>
      </c>
      <c r="O485" s="34">
        <v>2977.5</v>
      </c>
      <c r="P485" s="34">
        <v>2977.5</v>
      </c>
      <c r="Q485" s="34">
        <v>2977.5</v>
      </c>
      <c r="R485" s="34">
        <v>2977.5</v>
      </c>
      <c r="S485" s="34">
        <v>2977.5</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v>2282.15</v>
      </c>
      <c r="I489" s="34">
        <v>2282.15</v>
      </c>
      <c r="J489" s="34">
        <v>2282.15</v>
      </c>
      <c r="K489" s="34">
        <v>2282.15</v>
      </c>
      <c r="L489" s="34">
        <v>2282.15</v>
      </c>
      <c r="M489" s="34">
        <v>2282.15</v>
      </c>
      <c r="N489" s="34">
        <v>2282.15</v>
      </c>
      <c r="O489" s="34">
        <v>2282.15</v>
      </c>
      <c r="P489" s="34">
        <v>2282.15</v>
      </c>
      <c r="Q489" s="34">
        <v>2282.15</v>
      </c>
      <c r="R489" s="34">
        <v>2282.15</v>
      </c>
      <c r="S489" s="34">
        <v>2282.15</v>
      </c>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v>1546.01</v>
      </c>
      <c r="D496" s="34">
        <v>1546.01</v>
      </c>
      <c r="E496" s="34">
        <v>1546.01</v>
      </c>
      <c r="F496" s="34">
        <v>1546.01</v>
      </c>
      <c r="G496" s="34">
        <v>1546.01</v>
      </c>
      <c r="H496" s="34">
        <v>1546.01</v>
      </c>
      <c r="I496" s="34">
        <v>1546.01</v>
      </c>
      <c r="J496" s="34">
        <v>1546.01</v>
      </c>
      <c r="K496" s="34">
        <v>1546.01</v>
      </c>
      <c r="L496" s="34">
        <v>1546.01</v>
      </c>
      <c r="M496" s="34">
        <v>1546.01</v>
      </c>
      <c r="N496" s="34">
        <v>1546.01</v>
      </c>
      <c r="O496" s="34">
        <v>1546.01</v>
      </c>
      <c r="P496" s="34">
        <v>1546.01</v>
      </c>
      <c r="Q496" s="34">
        <v>1546.01</v>
      </c>
      <c r="R496" s="34">
        <v>1546.01</v>
      </c>
      <c r="S496" s="34">
        <v>1546.01</v>
      </c>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v>853.96</v>
      </c>
      <c r="D501" s="34">
        <v>853.96</v>
      </c>
      <c r="E501" s="34">
        <v>853.96</v>
      </c>
      <c r="F501" s="34">
        <v>853.96</v>
      </c>
      <c r="G501" s="34">
        <v>853.96</v>
      </c>
      <c r="H501" s="34">
        <v>853.96</v>
      </c>
      <c r="I501" s="34">
        <v>853.96</v>
      </c>
      <c r="J501" s="34">
        <v>853.96</v>
      </c>
      <c r="K501" s="34">
        <v>853.96</v>
      </c>
      <c r="L501" s="34">
        <v>853.96</v>
      </c>
      <c r="M501" s="34">
        <v>853.96</v>
      </c>
      <c r="N501" s="34">
        <v>853.96</v>
      </c>
      <c r="O501" s="34">
        <v>0</v>
      </c>
      <c r="P501" s="34">
        <v>0</v>
      </c>
      <c r="Q501" s="34">
        <v>0</v>
      </c>
      <c r="R501" s="34">
        <v>0</v>
      </c>
      <c r="S501" s="34">
        <v>0</v>
      </c>
    </row>
    <row r="502" spans="2:19">
      <c r="B502" s="5">
        <v>1998</v>
      </c>
      <c r="C502" s="34">
        <v>1703.62</v>
      </c>
      <c r="D502" s="34">
        <v>1703.62</v>
      </c>
      <c r="E502" s="34">
        <v>1703.62</v>
      </c>
      <c r="F502" s="34">
        <v>1703.62</v>
      </c>
      <c r="G502" s="34">
        <v>1703.62</v>
      </c>
      <c r="H502" s="34">
        <v>1703.62</v>
      </c>
      <c r="I502" s="34">
        <v>1703.62</v>
      </c>
      <c r="J502" s="34">
        <v>1703.62</v>
      </c>
      <c r="K502" s="34">
        <v>1703.62</v>
      </c>
      <c r="L502" s="34">
        <v>1703.62</v>
      </c>
      <c r="M502" s="34">
        <v>1703.62</v>
      </c>
      <c r="N502" s="34">
        <v>1703.62</v>
      </c>
      <c r="O502" s="34">
        <v>0</v>
      </c>
      <c r="P502" s="34">
        <v>0</v>
      </c>
      <c r="Q502" s="34">
        <v>0</v>
      </c>
      <c r="R502" s="34">
        <v>0</v>
      </c>
      <c r="S502" s="34">
        <v>0</v>
      </c>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4103.59</v>
      </c>
      <c r="D571" s="7">
        <f>SUM(D493:D570)</f>
        <v>4103.59</v>
      </c>
      <c r="E571" s="7">
        <f>SUM(E492:E570)</f>
        <v>4103.59</v>
      </c>
      <c r="F571" s="7">
        <f>SUM(F491:F570)</f>
        <v>4103.59</v>
      </c>
      <c r="G571" s="7">
        <f>SUM(G490:G570)</f>
        <v>4103.59</v>
      </c>
      <c r="H571" s="7">
        <f>SUM(H484:H570)</f>
        <v>6385.74</v>
      </c>
      <c r="I571" s="7">
        <f>SUM(I484:I570)</f>
        <v>6385.74</v>
      </c>
      <c r="J571" s="7">
        <f t="shared" ref="J571" si="7">SUM(J484:J570)</f>
        <v>6385.74</v>
      </c>
      <c r="K571" s="7">
        <f>SUM(K484:K570)</f>
        <v>6385.74</v>
      </c>
      <c r="L571" s="7">
        <f t="shared" ref="L571" si="8">SUM(L484:L570)</f>
        <v>9363.24</v>
      </c>
      <c r="M571" s="7">
        <f>SUM(M484:M570)</f>
        <v>65853.830000000016</v>
      </c>
      <c r="N571" s="10">
        <f>SUM(N479:N570)</f>
        <v>79167.649999999994</v>
      </c>
      <c r="O571" s="10">
        <f>SUM(O479:O570)</f>
        <v>82893.23</v>
      </c>
      <c r="P571" s="10">
        <f>SUM(P479:P570)</f>
        <v>82893.23</v>
      </c>
      <c r="Q571" s="10">
        <f>SUM(Q479:Q570)</f>
        <v>85790.099999999991</v>
      </c>
      <c r="R571" s="10">
        <f>SUM(R478:R570)</f>
        <v>97613.62</v>
      </c>
      <c r="S571" s="10">
        <f>SUM(S478:S570)</f>
        <v>100328.06999999999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v>25572.11</v>
      </c>
      <c r="R575" s="34">
        <v>25572.11</v>
      </c>
      <c r="S575" s="34">
        <v>25572.11</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v>9750</v>
      </c>
      <c r="P577" s="34">
        <v>9750</v>
      </c>
      <c r="Q577" s="34">
        <v>9750</v>
      </c>
      <c r="R577" s="34">
        <v>9750</v>
      </c>
      <c r="S577" s="34">
        <v>9750</v>
      </c>
    </row>
    <row r="578" spans="1:19">
      <c r="A578" s="37"/>
      <c r="B578" s="5">
        <v>2017</v>
      </c>
      <c r="C578" s="33"/>
      <c r="D578" s="33"/>
      <c r="E578" s="33"/>
      <c r="F578" s="33"/>
      <c r="G578" s="33"/>
      <c r="H578" s="33"/>
      <c r="I578" s="33"/>
      <c r="J578" s="33"/>
      <c r="K578" s="33"/>
      <c r="L578" s="33"/>
      <c r="M578" s="33"/>
      <c r="N578" s="34">
        <v>5146.75</v>
      </c>
      <c r="O578" s="34">
        <v>5146.75</v>
      </c>
      <c r="P578" s="34">
        <v>5146.75</v>
      </c>
      <c r="Q578" s="34">
        <v>5146.75</v>
      </c>
      <c r="R578" s="34">
        <v>5146.75</v>
      </c>
      <c r="S578" s="34">
        <v>5146.75</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v>36314.93</v>
      </c>
      <c r="M580" s="34">
        <v>36314.93</v>
      </c>
      <c r="N580" s="34">
        <v>36314.93</v>
      </c>
      <c r="O580" s="34">
        <v>36314.93</v>
      </c>
      <c r="P580" s="34">
        <v>36314.93</v>
      </c>
      <c r="Q580" s="34">
        <v>36314.93</v>
      </c>
      <c r="R580" s="34">
        <v>36314.93</v>
      </c>
      <c r="S580" s="34">
        <v>36314.93</v>
      </c>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v>37919.58</v>
      </c>
      <c r="K582" s="34">
        <v>37919.58</v>
      </c>
      <c r="L582" s="34">
        <v>37919.58</v>
      </c>
      <c r="M582" s="34">
        <v>37919.58</v>
      </c>
      <c r="N582" s="34">
        <v>37919.58</v>
      </c>
      <c r="O582" s="34">
        <v>33968.080000000002</v>
      </c>
      <c r="P582" s="34">
        <v>33968.080000000002</v>
      </c>
      <c r="Q582" s="34">
        <v>33968.080000000002</v>
      </c>
      <c r="R582" s="34">
        <v>33968.080000000002</v>
      </c>
      <c r="S582" s="34">
        <v>33968.080000000002</v>
      </c>
    </row>
    <row r="583" spans="1:19">
      <c r="B583" s="5">
        <v>2012</v>
      </c>
      <c r="C583" s="33"/>
      <c r="D583" s="33"/>
      <c r="E583" s="33"/>
      <c r="F583" s="33"/>
      <c r="G583" s="33"/>
      <c r="H583" s="33"/>
      <c r="I583" s="34">
        <v>13219.6</v>
      </c>
      <c r="J583" s="34">
        <v>13219.6</v>
      </c>
      <c r="K583" s="34">
        <v>13219.6</v>
      </c>
      <c r="L583" s="34">
        <v>13219.6</v>
      </c>
      <c r="M583" s="34">
        <v>13219.6</v>
      </c>
      <c r="N583" s="34">
        <v>13219.6</v>
      </c>
      <c r="O583" s="34">
        <v>13219.6</v>
      </c>
      <c r="P583" s="34">
        <v>13219.6</v>
      </c>
      <c r="Q583" s="34">
        <v>13219.6</v>
      </c>
      <c r="R583" s="34">
        <v>13219.6</v>
      </c>
      <c r="S583" s="34">
        <v>13219.6</v>
      </c>
    </row>
    <row r="584" spans="1:19">
      <c r="B584" s="5">
        <v>2011</v>
      </c>
      <c r="C584" s="33"/>
      <c r="D584" s="33"/>
      <c r="E584" s="33"/>
      <c r="F584" s="33"/>
      <c r="G584" s="33"/>
      <c r="H584" s="34">
        <v>3681.8599999999997</v>
      </c>
      <c r="I584" s="34">
        <v>3681.8599999999997</v>
      </c>
      <c r="J584" s="34">
        <v>3681.8599999999997</v>
      </c>
      <c r="K584" s="34">
        <v>3681.8599999999997</v>
      </c>
      <c r="L584" s="34">
        <v>3681.8599999999997</v>
      </c>
      <c r="M584" s="34">
        <v>3681.8599999999997</v>
      </c>
      <c r="N584" s="34">
        <v>3681.8599999999997</v>
      </c>
      <c r="O584" s="34">
        <v>3681.8599999999997</v>
      </c>
      <c r="P584" s="34">
        <v>3681.8599999999997</v>
      </c>
      <c r="Q584" s="34">
        <v>3681.8599999999997</v>
      </c>
      <c r="R584" s="34">
        <v>3681.8599999999997</v>
      </c>
      <c r="S584" s="34">
        <v>3681.8599999999997</v>
      </c>
    </row>
    <row r="585" spans="1:19">
      <c r="B585" s="5">
        <v>2010</v>
      </c>
      <c r="C585" s="33"/>
      <c r="D585" s="33"/>
      <c r="E585" s="33"/>
      <c r="F585" s="33"/>
      <c r="G585" s="34">
        <v>8980</v>
      </c>
      <c r="H585" s="34">
        <v>8980</v>
      </c>
      <c r="I585" s="34">
        <v>8980</v>
      </c>
      <c r="J585" s="34">
        <v>8980</v>
      </c>
      <c r="K585" s="34">
        <v>8980</v>
      </c>
      <c r="L585" s="34">
        <v>8980</v>
      </c>
      <c r="M585" s="34">
        <v>8980</v>
      </c>
      <c r="N585" s="34">
        <v>8980</v>
      </c>
      <c r="O585" s="34">
        <v>8980</v>
      </c>
      <c r="P585" s="34">
        <v>8980</v>
      </c>
      <c r="Q585" s="34">
        <v>8980</v>
      </c>
      <c r="R585" s="34">
        <v>8980</v>
      </c>
      <c r="S585" s="34">
        <v>8980</v>
      </c>
    </row>
    <row r="586" spans="1:19">
      <c r="B586" s="5">
        <v>2009</v>
      </c>
      <c r="C586" s="33"/>
      <c r="D586" s="33"/>
      <c r="E586" s="33"/>
      <c r="F586" s="34">
        <v>2307.92</v>
      </c>
      <c r="G586" s="34">
        <v>2307.92</v>
      </c>
      <c r="H586" s="34">
        <v>2307.92</v>
      </c>
      <c r="I586" s="34">
        <v>2307.92</v>
      </c>
      <c r="J586" s="34">
        <v>2307.92</v>
      </c>
      <c r="K586" s="34">
        <v>2307.92</v>
      </c>
      <c r="L586" s="34">
        <v>2307.92</v>
      </c>
      <c r="M586" s="34">
        <v>2307.92</v>
      </c>
      <c r="N586" s="34">
        <v>2307.92</v>
      </c>
      <c r="O586" s="34">
        <v>2307.92</v>
      </c>
      <c r="P586" s="34">
        <v>2307.92</v>
      </c>
      <c r="Q586" s="34">
        <v>2307.92</v>
      </c>
      <c r="R586" s="34">
        <v>2307.92</v>
      </c>
      <c r="S586" s="34">
        <v>2307.92</v>
      </c>
    </row>
    <row r="587" spans="1:19">
      <c r="B587" s="5">
        <v>2008</v>
      </c>
      <c r="C587" s="33"/>
      <c r="D587" s="33"/>
      <c r="E587" s="34">
        <v>5887.25</v>
      </c>
      <c r="F587" s="34">
        <v>5887.25</v>
      </c>
      <c r="G587" s="34">
        <v>5887.25</v>
      </c>
      <c r="H587" s="34">
        <v>5887.25</v>
      </c>
      <c r="I587" s="34">
        <v>5887.25</v>
      </c>
      <c r="J587" s="34">
        <v>5887.25</v>
      </c>
      <c r="K587" s="34">
        <v>5887.25</v>
      </c>
      <c r="L587" s="34">
        <v>5887.25</v>
      </c>
      <c r="M587" s="34">
        <v>5887.25</v>
      </c>
      <c r="N587" s="34">
        <v>5887.25</v>
      </c>
      <c r="O587" s="34">
        <v>5887.25</v>
      </c>
      <c r="P587" s="34">
        <v>5887.25</v>
      </c>
      <c r="Q587" s="34">
        <v>5887.25</v>
      </c>
      <c r="R587" s="34">
        <v>5887.25</v>
      </c>
      <c r="S587" s="34">
        <v>5887.25</v>
      </c>
    </row>
    <row r="588" spans="1:19">
      <c r="B588" s="5">
        <v>2007</v>
      </c>
      <c r="C588" s="33"/>
      <c r="D588" s="34">
        <v>6909.6</v>
      </c>
      <c r="E588" s="34">
        <v>6909.6</v>
      </c>
      <c r="F588" s="34">
        <v>6909.6</v>
      </c>
      <c r="G588" s="34">
        <v>6909.6</v>
      </c>
      <c r="H588" s="34">
        <v>6909.6</v>
      </c>
      <c r="I588" s="34">
        <v>6909.6</v>
      </c>
      <c r="J588" s="34">
        <v>6909.6</v>
      </c>
      <c r="K588" s="34">
        <v>6909.6</v>
      </c>
      <c r="L588" s="34">
        <v>6909.6</v>
      </c>
      <c r="M588" s="34">
        <v>6909.6</v>
      </c>
      <c r="N588" s="34">
        <v>6909.6</v>
      </c>
      <c r="O588" s="34">
        <v>6909.6</v>
      </c>
      <c r="P588" s="34">
        <v>6909.6</v>
      </c>
      <c r="Q588" s="34">
        <v>6909.6</v>
      </c>
      <c r="R588" s="34">
        <v>6909.6</v>
      </c>
      <c r="S588" s="34">
        <v>6909.6</v>
      </c>
    </row>
    <row r="589" spans="1:19">
      <c r="B589" s="5">
        <v>2006</v>
      </c>
      <c r="C589" s="34">
        <v>6858</v>
      </c>
      <c r="D589" s="34">
        <v>6858</v>
      </c>
      <c r="E589" s="34">
        <v>6858</v>
      </c>
      <c r="F589" s="34">
        <v>6858</v>
      </c>
      <c r="G589" s="34">
        <v>6858</v>
      </c>
      <c r="H589" s="34">
        <v>6858</v>
      </c>
      <c r="I589" s="34">
        <v>6858</v>
      </c>
      <c r="J589" s="34">
        <v>6858</v>
      </c>
      <c r="K589" s="34">
        <v>6858</v>
      </c>
      <c r="L589" s="34">
        <v>6858</v>
      </c>
      <c r="M589" s="34">
        <v>6858</v>
      </c>
      <c r="N589" s="34">
        <v>6858</v>
      </c>
      <c r="O589" s="34">
        <v>6858</v>
      </c>
      <c r="P589" s="34">
        <v>6858</v>
      </c>
      <c r="Q589" s="34">
        <v>6858</v>
      </c>
      <c r="R589" s="34">
        <v>6858</v>
      </c>
      <c r="S589" s="34">
        <v>6858</v>
      </c>
    </row>
    <row r="590" spans="1:19">
      <c r="B590" s="5">
        <v>2005</v>
      </c>
      <c r="C590" s="34">
        <v>1616.5</v>
      </c>
      <c r="D590" s="34">
        <v>1616.5</v>
      </c>
      <c r="E590" s="34">
        <v>1616.5</v>
      </c>
      <c r="F590" s="34">
        <v>1616.5</v>
      </c>
      <c r="G590" s="34">
        <v>1616.5</v>
      </c>
      <c r="H590" s="34">
        <v>1616.5</v>
      </c>
      <c r="I590" s="34">
        <v>1616.5</v>
      </c>
      <c r="J590" s="34">
        <v>1616.5</v>
      </c>
      <c r="K590" s="34">
        <v>1616.5</v>
      </c>
      <c r="L590" s="34">
        <v>1616.5</v>
      </c>
      <c r="M590" s="34">
        <v>1616.5</v>
      </c>
      <c r="N590" s="34">
        <v>1616.5</v>
      </c>
      <c r="O590" s="34">
        <v>1616.5</v>
      </c>
      <c r="P590" s="34">
        <v>1616.5</v>
      </c>
      <c r="Q590" s="34">
        <v>1616.5</v>
      </c>
      <c r="R590" s="34">
        <v>1616.5</v>
      </c>
      <c r="S590" s="34">
        <v>1616.5</v>
      </c>
    </row>
    <row r="591" spans="1:19">
      <c r="B591" s="5">
        <v>2004</v>
      </c>
      <c r="C591" s="34">
        <v>7737</v>
      </c>
      <c r="D591" s="34">
        <v>7737</v>
      </c>
      <c r="E591" s="34">
        <v>7737</v>
      </c>
      <c r="F591" s="34">
        <v>7737</v>
      </c>
      <c r="G591" s="34">
        <v>7737</v>
      </c>
      <c r="H591" s="34">
        <v>7737</v>
      </c>
      <c r="I591" s="34">
        <v>7737</v>
      </c>
      <c r="J591" s="34">
        <v>7737</v>
      </c>
      <c r="K591" s="34">
        <v>7737</v>
      </c>
      <c r="L591" s="34">
        <v>7737</v>
      </c>
      <c r="M591" s="34">
        <v>7737</v>
      </c>
      <c r="N591" s="34">
        <v>7737</v>
      </c>
      <c r="O591" s="34">
        <v>7737</v>
      </c>
      <c r="P591" s="34">
        <v>7737</v>
      </c>
      <c r="Q591" s="34">
        <v>7737</v>
      </c>
      <c r="R591" s="34">
        <v>7737</v>
      </c>
      <c r="S591" s="34">
        <v>7737</v>
      </c>
    </row>
    <row r="592" spans="1:19">
      <c r="B592" s="5">
        <v>2003</v>
      </c>
      <c r="C592" s="34">
        <v>14443.95</v>
      </c>
      <c r="D592" s="34">
        <v>14443.95</v>
      </c>
      <c r="E592" s="34">
        <v>14443.95</v>
      </c>
      <c r="F592" s="34">
        <v>14443.95</v>
      </c>
      <c r="G592" s="34">
        <v>14443.95</v>
      </c>
      <c r="H592" s="34">
        <v>14443.95</v>
      </c>
      <c r="I592" s="34">
        <v>14443.95</v>
      </c>
      <c r="J592" s="34">
        <v>14443.95</v>
      </c>
      <c r="K592" s="34">
        <v>14443.95</v>
      </c>
      <c r="L592" s="34">
        <v>14443.95</v>
      </c>
      <c r="M592" s="34">
        <v>14443.95</v>
      </c>
      <c r="N592" s="34">
        <v>14443.95</v>
      </c>
      <c r="O592" s="34">
        <v>14443.95</v>
      </c>
      <c r="P592" s="34">
        <v>14443.95</v>
      </c>
      <c r="Q592" s="34">
        <v>14443.95</v>
      </c>
      <c r="R592" s="34">
        <v>14443.95</v>
      </c>
      <c r="S592" s="34">
        <v>14443.95</v>
      </c>
    </row>
    <row r="593" spans="2:19">
      <c r="B593" s="5">
        <v>2002</v>
      </c>
      <c r="C593" s="34">
        <v>14471.220000000001</v>
      </c>
      <c r="D593" s="34">
        <v>14471.220000000001</v>
      </c>
      <c r="E593" s="34">
        <v>14471.220000000001</v>
      </c>
      <c r="F593" s="34">
        <v>14471.220000000001</v>
      </c>
      <c r="G593" s="34">
        <v>14471.220000000001</v>
      </c>
      <c r="H593" s="34">
        <v>14471.220000000001</v>
      </c>
      <c r="I593" s="34">
        <v>14471.220000000001</v>
      </c>
      <c r="J593" s="34">
        <v>14471.220000000001</v>
      </c>
      <c r="K593" s="34">
        <v>14471.220000000001</v>
      </c>
      <c r="L593" s="34">
        <v>14471.220000000001</v>
      </c>
      <c r="M593" s="34">
        <v>14471.220000000001</v>
      </c>
      <c r="N593" s="34">
        <v>14471.220000000001</v>
      </c>
      <c r="O593" s="34">
        <v>14471.220000000001</v>
      </c>
      <c r="P593" s="34">
        <v>14471.220000000001</v>
      </c>
      <c r="Q593" s="34">
        <v>14471.220000000001</v>
      </c>
      <c r="R593" s="34">
        <v>14471.220000000001</v>
      </c>
      <c r="S593" s="34">
        <v>14471.220000000001</v>
      </c>
    </row>
    <row r="594" spans="2:19">
      <c r="B594" s="5">
        <v>2001</v>
      </c>
      <c r="C594" s="34">
        <v>17729.530000000002</v>
      </c>
      <c r="D594" s="34">
        <v>17729.530000000002</v>
      </c>
      <c r="E594" s="34">
        <v>17729.530000000002</v>
      </c>
      <c r="F594" s="34">
        <v>17729.530000000002</v>
      </c>
      <c r="G594" s="34">
        <v>17729.530000000002</v>
      </c>
      <c r="H594" s="34">
        <v>17729.530000000002</v>
      </c>
      <c r="I594" s="34">
        <v>17729.530000000002</v>
      </c>
      <c r="J594" s="34">
        <v>17729.530000000002</v>
      </c>
      <c r="K594" s="34">
        <v>17729.530000000002</v>
      </c>
      <c r="L594" s="34">
        <v>17729.530000000002</v>
      </c>
      <c r="M594" s="34">
        <v>17729.530000000002</v>
      </c>
      <c r="N594" s="34">
        <v>17729.530000000002</v>
      </c>
      <c r="O594" s="34">
        <v>17729.530000000002</v>
      </c>
      <c r="P594" s="34">
        <v>17729.530000000002</v>
      </c>
      <c r="Q594" s="34">
        <v>17729.530000000002</v>
      </c>
      <c r="R594" s="34">
        <v>17729.530000000002</v>
      </c>
      <c r="S594" s="34">
        <v>17729.530000000002</v>
      </c>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v>655.09</v>
      </c>
      <c r="D596" s="34">
        <v>655.09</v>
      </c>
      <c r="E596" s="34">
        <v>655.09</v>
      </c>
      <c r="F596" s="34">
        <v>655.09</v>
      </c>
      <c r="G596" s="34">
        <v>655.09</v>
      </c>
      <c r="H596" s="34">
        <v>655.09</v>
      </c>
      <c r="I596" s="34">
        <v>655.09</v>
      </c>
      <c r="J596" s="34">
        <v>655.09</v>
      </c>
      <c r="K596" s="34">
        <v>655.09</v>
      </c>
      <c r="L596" s="34">
        <v>655.09</v>
      </c>
      <c r="M596" s="34">
        <v>655.09</v>
      </c>
      <c r="N596" s="34">
        <v>655.09</v>
      </c>
      <c r="O596" s="34">
        <v>655.09</v>
      </c>
      <c r="P596" s="34">
        <v>655.09</v>
      </c>
      <c r="Q596" s="34">
        <v>655.09</v>
      </c>
      <c r="R596" s="34">
        <v>655.09</v>
      </c>
      <c r="S596" s="34">
        <v>655.09</v>
      </c>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v>6250.0300000000007</v>
      </c>
      <c r="D598" s="34">
        <v>6250.0300000000007</v>
      </c>
      <c r="E598" s="34">
        <v>6250.0300000000007</v>
      </c>
      <c r="F598" s="34">
        <v>6250.0300000000007</v>
      </c>
      <c r="G598" s="34">
        <v>6250.0300000000007</v>
      </c>
      <c r="H598" s="34">
        <v>6250.0300000000007</v>
      </c>
      <c r="I598" s="34">
        <v>6250.0300000000007</v>
      </c>
      <c r="J598" s="34">
        <v>6250.0300000000007</v>
      </c>
      <c r="K598" s="34">
        <v>6250.0300000000007</v>
      </c>
      <c r="L598" s="34">
        <v>6250.0300000000007</v>
      </c>
      <c r="M598" s="34">
        <v>6250.0300000000007</v>
      </c>
      <c r="N598" s="34">
        <v>6250.0300000000007</v>
      </c>
      <c r="O598" s="34">
        <v>6250.0300000000007</v>
      </c>
      <c r="P598" s="34">
        <v>6250.0300000000007</v>
      </c>
      <c r="Q598" s="34">
        <v>6250.0300000000007</v>
      </c>
      <c r="R598" s="34">
        <v>6250.0300000000007</v>
      </c>
      <c r="S598" s="34">
        <v>6250.0300000000007</v>
      </c>
    </row>
    <row r="599" spans="2:19">
      <c r="B599" s="5">
        <v>1996</v>
      </c>
      <c r="C599" s="34">
        <v>14780.929999999998</v>
      </c>
      <c r="D599" s="34">
        <v>14780.929999999998</v>
      </c>
      <c r="E599" s="34">
        <v>14780.929999999998</v>
      </c>
      <c r="F599" s="34">
        <v>14780.929999999998</v>
      </c>
      <c r="G599" s="34">
        <v>14780.929999999998</v>
      </c>
      <c r="H599" s="34">
        <v>14780.929999999998</v>
      </c>
      <c r="I599" s="34">
        <v>14780.929999999998</v>
      </c>
      <c r="J599" s="34">
        <v>14780.929999999998</v>
      </c>
      <c r="K599" s="34">
        <v>14780.929999999998</v>
      </c>
      <c r="L599" s="34">
        <v>14780.929999999998</v>
      </c>
      <c r="M599" s="34">
        <v>14780.929999999998</v>
      </c>
      <c r="N599" s="34">
        <v>14780.929999999998</v>
      </c>
      <c r="O599" s="34">
        <v>14780.929999999998</v>
      </c>
      <c r="P599" s="34">
        <v>14780.929999999998</v>
      </c>
      <c r="Q599" s="34">
        <v>14780.929999999998</v>
      </c>
      <c r="R599" s="34">
        <v>14780.929999999998</v>
      </c>
      <c r="S599" s="34">
        <v>14780.929999999998</v>
      </c>
    </row>
    <row r="600" spans="2:19">
      <c r="B600" s="5">
        <v>1995</v>
      </c>
      <c r="C600" s="34">
        <v>8938.4</v>
      </c>
      <c r="D600" s="34">
        <v>8938.4</v>
      </c>
      <c r="E600" s="34">
        <v>8938.4</v>
      </c>
      <c r="F600" s="34">
        <v>8938.4</v>
      </c>
      <c r="G600" s="34">
        <v>8938.4</v>
      </c>
      <c r="H600" s="34">
        <v>8938.4</v>
      </c>
      <c r="I600" s="34">
        <v>8938.4</v>
      </c>
      <c r="J600" s="34">
        <v>8938.4</v>
      </c>
      <c r="K600" s="34">
        <v>8938.4</v>
      </c>
      <c r="L600" s="34">
        <v>8938.4</v>
      </c>
      <c r="M600" s="34">
        <v>8938.4</v>
      </c>
      <c r="N600" s="34">
        <v>8938.4</v>
      </c>
      <c r="O600" s="34">
        <v>0</v>
      </c>
      <c r="P600" s="34">
        <v>0</v>
      </c>
      <c r="Q600" s="34">
        <v>0</v>
      </c>
      <c r="R600" s="34">
        <v>0</v>
      </c>
      <c r="S600" s="34">
        <v>0</v>
      </c>
    </row>
    <row r="601" spans="2:19">
      <c r="B601" s="5">
        <v>1994</v>
      </c>
      <c r="C601" s="34">
        <v>2687.35</v>
      </c>
      <c r="D601" s="34">
        <v>2687.35</v>
      </c>
      <c r="E601" s="34">
        <v>2687.35</v>
      </c>
      <c r="F601" s="34">
        <v>2687.35</v>
      </c>
      <c r="G601" s="34">
        <v>2687.35</v>
      </c>
      <c r="H601" s="34">
        <v>2687.35</v>
      </c>
      <c r="I601" s="34">
        <v>2687.35</v>
      </c>
      <c r="J601" s="34">
        <v>2687.35</v>
      </c>
      <c r="K601" s="34">
        <v>2687.35</v>
      </c>
      <c r="L601" s="34">
        <v>2687.35</v>
      </c>
      <c r="M601" s="34">
        <v>2687.35</v>
      </c>
      <c r="N601" s="34">
        <v>2687.35</v>
      </c>
      <c r="O601" s="34">
        <v>2687.35</v>
      </c>
      <c r="P601" s="34">
        <v>2687.35</v>
      </c>
      <c r="Q601" s="34">
        <v>2687.35</v>
      </c>
      <c r="R601" s="34">
        <v>2687.35</v>
      </c>
      <c r="S601" s="34">
        <v>2687.35</v>
      </c>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v>4417.5600000000004</v>
      </c>
      <c r="D603" s="34">
        <v>4417.5600000000004</v>
      </c>
      <c r="E603" s="34">
        <v>4417.5600000000004</v>
      </c>
      <c r="F603" s="34">
        <v>4417.5600000000004</v>
      </c>
      <c r="G603" s="34">
        <v>4417.5600000000004</v>
      </c>
      <c r="H603" s="34">
        <v>4417.5600000000004</v>
      </c>
      <c r="I603" s="34">
        <v>4417.5600000000004</v>
      </c>
      <c r="J603" s="34">
        <v>4417.5600000000004</v>
      </c>
      <c r="K603" s="34">
        <v>4417.5600000000004</v>
      </c>
      <c r="L603" s="34">
        <v>4417.5600000000004</v>
      </c>
      <c r="M603" s="34">
        <v>4417.5600000000004</v>
      </c>
      <c r="N603" s="34">
        <v>4417.5600000000004</v>
      </c>
      <c r="O603" s="34">
        <v>4417.5600000000004</v>
      </c>
      <c r="P603" s="34">
        <v>4417.5600000000004</v>
      </c>
      <c r="Q603" s="34">
        <v>4417.5600000000004</v>
      </c>
      <c r="R603" s="34">
        <v>4417.5600000000004</v>
      </c>
      <c r="S603" s="34">
        <v>4417.5600000000004</v>
      </c>
    </row>
    <row r="604" spans="2:19">
      <c r="B604" s="5">
        <v>1991</v>
      </c>
      <c r="C604" s="34">
        <v>5426.33</v>
      </c>
      <c r="D604" s="34">
        <v>5426.33</v>
      </c>
      <c r="E604" s="34">
        <v>5426.33</v>
      </c>
      <c r="F604" s="34">
        <v>5426.33</v>
      </c>
      <c r="G604" s="34">
        <v>5426.33</v>
      </c>
      <c r="H604" s="34">
        <v>5426.33</v>
      </c>
      <c r="I604" s="34">
        <v>5426.33</v>
      </c>
      <c r="J604" s="34">
        <v>5426.33</v>
      </c>
      <c r="K604" s="34">
        <v>5426.33</v>
      </c>
      <c r="L604" s="34">
        <v>5426.33</v>
      </c>
      <c r="M604" s="34">
        <v>5426.33</v>
      </c>
      <c r="N604" s="34">
        <v>5426.33</v>
      </c>
      <c r="O604" s="34">
        <v>3151.6</v>
      </c>
      <c r="P604" s="34">
        <v>3151.6</v>
      </c>
      <c r="Q604" s="34">
        <v>3151.6</v>
      </c>
      <c r="R604" s="34">
        <v>3151.6</v>
      </c>
      <c r="S604" s="34">
        <v>3151.6</v>
      </c>
    </row>
    <row r="605" spans="2:19">
      <c r="B605" s="5">
        <v>1990</v>
      </c>
      <c r="C605" s="34">
        <v>8002.2300000000005</v>
      </c>
      <c r="D605" s="34">
        <v>8002.2300000000005</v>
      </c>
      <c r="E605" s="34">
        <v>8002.2300000000005</v>
      </c>
      <c r="F605" s="34">
        <v>8002.2300000000005</v>
      </c>
      <c r="G605" s="34">
        <v>8002.2300000000005</v>
      </c>
      <c r="H605" s="34">
        <v>8002.2300000000005</v>
      </c>
      <c r="I605" s="34">
        <v>8002.2300000000005</v>
      </c>
      <c r="J605" s="34">
        <v>8002.2300000000005</v>
      </c>
      <c r="K605" s="34">
        <v>8002.2300000000005</v>
      </c>
      <c r="L605" s="34">
        <v>8002.2300000000005</v>
      </c>
      <c r="M605" s="34">
        <v>8002.2300000000005</v>
      </c>
      <c r="N605" s="34">
        <v>8002.2300000000005</v>
      </c>
      <c r="O605" s="34">
        <v>0</v>
      </c>
      <c r="P605" s="34">
        <v>0</v>
      </c>
      <c r="Q605" s="34">
        <v>0</v>
      </c>
      <c r="R605" s="34">
        <v>0</v>
      </c>
      <c r="S605" s="34">
        <v>0</v>
      </c>
    </row>
    <row r="606" spans="2:19">
      <c r="B606" s="5">
        <v>1989</v>
      </c>
      <c r="C606" s="34">
        <v>768.47</v>
      </c>
      <c r="D606" s="34">
        <v>768.47</v>
      </c>
      <c r="E606" s="34">
        <v>768.47</v>
      </c>
      <c r="F606" s="34">
        <v>768.47</v>
      </c>
      <c r="G606" s="34">
        <v>768.47</v>
      </c>
      <c r="H606" s="34">
        <v>768.47</v>
      </c>
      <c r="I606" s="34">
        <v>768.47</v>
      </c>
      <c r="J606" s="34">
        <v>768.47</v>
      </c>
      <c r="K606" s="34">
        <v>768.47</v>
      </c>
      <c r="L606" s="34">
        <v>768.47</v>
      </c>
      <c r="M606" s="34">
        <v>768.47</v>
      </c>
      <c r="N606" s="34">
        <v>768.47</v>
      </c>
      <c r="O606" s="34">
        <v>768.47</v>
      </c>
      <c r="P606" s="34">
        <v>768.47</v>
      </c>
      <c r="Q606" s="34">
        <v>768.47</v>
      </c>
      <c r="R606" s="34">
        <v>768.47</v>
      </c>
      <c r="S606" s="34">
        <v>768.47</v>
      </c>
    </row>
    <row r="607" spans="2:19">
      <c r="B607" s="5">
        <v>1988</v>
      </c>
      <c r="C607" s="34">
        <v>827.78</v>
      </c>
      <c r="D607" s="34">
        <v>827.78</v>
      </c>
      <c r="E607" s="34">
        <v>827.78</v>
      </c>
      <c r="F607" s="34">
        <v>827.78</v>
      </c>
      <c r="G607" s="34">
        <v>827.78</v>
      </c>
      <c r="H607" s="34">
        <v>827.78</v>
      </c>
      <c r="I607" s="34">
        <v>827.78</v>
      </c>
      <c r="J607" s="34">
        <v>827.78</v>
      </c>
      <c r="K607" s="34">
        <v>827.78</v>
      </c>
      <c r="L607" s="34">
        <v>827.78</v>
      </c>
      <c r="M607" s="34">
        <v>827.78</v>
      </c>
      <c r="N607" s="34">
        <v>827.78</v>
      </c>
      <c r="O607" s="34">
        <v>0</v>
      </c>
      <c r="P607" s="34">
        <v>0</v>
      </c>
      <c r="Q607" s="34">
        <v>0</v>
      </c>
      <c r="R607" s="34">
        <v>0</v>
      </c>
      <c r="S607" s="34">
        <v>0</v>
      </c>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v>3056.5</v>
      </c>
      <c r="D610" s="34">
        <v>3056.5</v>
      </c>
      <c r="E610" s="34">
        <v>3056.5</v>
      </c>
      <c r="F610" s="34">
        <v>3056.5</v>
      </c>
      <c r="G610" s="34">
        <v>3056.5</v>
      </c>
      <c r="H610" s="34">
        <v>3056.5</v>
      </c>
      <c r="I610" s="34">
        <v>3056.5</v>
      </c>
      <c r="J610" s="34">
        <v>3056.5</v>
      </c>
      <c r="K610" s="34">
        <v>3056.5</v>
      </c>
      <c r="L610" s="34">
        <v>3056.5</v>
      </c>
      <c r="M610" s="34">
        <v>3056.5</v>
      </c>
      <c r="N610" s="34">
        <v>3056.5</v>
      </c>
      <c r="O610" s="34">
        <v>1104.3900000000001</v>
      </c>
      <c r="P610" s="34">
        <v>1104.3900000000001</v>
      </c>
      <c r="Q610" s="34">
        <v>1104.3900000000001</v>
      </c>
      <c r="R610" s="34">
        <v>1104.3900000000001</v>
      </c>
      <c r="S610" s="34">
        <v>1104.3900000000001</v>
      </c>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v>5740.27</v>
      </c>
      <c r="D618" s="34">
        <v>5740.27</v>
      </c>
      <c r="E618" s="34">
        <v>5740.27</v>
      </c>
      <c r="F618" s="34">
        <v>5740.27</v>
      </c>
      <c r="G618" s="34">
        <v>5740.27</v>
      </c>
      <c r="H618" s="34">
        <v>5740.27</v>
      </c>
      <c r="I618" s="34">
        <v>5740.27</v>
      </c>
      <c r="J618" s="34">
        <v>5740.27</v>
      </c>
      <c r="K618" s="34">
        <v>5740.27</v>
      </c>
      <c r="L618" s="34">
        <v>5740.27</v>
      </c>
      <c r="M618" s="34">
        <v>5740.27</v>
      </c>
      <c r="N618" s="34">
        <v>5740.27</v>
      </c>
      <c r="O618" s="34">
        <v>0</v>
      </c>
      <c r="P618" s="34">
        <v>0</v>
      </c>
      <c r="Q618" s="34">
        <v>0</v>
      </c>
      <c r="R618" s="34">
        <v>0</v>
      </c>
      <c r="S618" s="34">
        <v>0</v>
      </c>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v>1060.93</v>
      </c>
      <c r="D630" s="34">
        <v>1060.93</v>
      </c>
      <c r="E630" s="34">
        <v>1060.93</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125468.06999999998</v>
      </c>
      <c r="D666" s="7">
        <f>SUM(D588:D665)</f>
        <v>132377.66999999998</v>
      </c>
      <c r="E666" s="7">
        <f>SUM(E587:E665)</f>
        <v>138264.91999999995</v>
      </c>
      <c r="F666" s="7">
        <f>SUM(F586:F665)</f>
        <v>139511.90999999997</v>
      </c>
      <c r="G666" s="7">
        <f>SUM(G585:G665)</f>
        <v>148491.90999999997</v>
      </c>
      <c r="H666" s="7">
        <f>SUM(H579:H665)</f>
        <v>152173.76999999999</v>
      </c>
      <c r="I666" s="7">
        <f>SUM(I579:I665)</f>
        <v>165393.36999999997</v>
      </c>
      <c r="J666" s="7">
        <f t="shared" ref="J666" si="9">SUM(J579:J665)</f>
        <v>203312.94999999998</v>
      </c>
      <c r="K666" s="7">
        <f>SUM(K579:K665)</f>
        <v>203312.94999999998</v>
      </c>
      <c r="L666" s="7">
        <f t="shared" ref="L666" si="10">SUM(L579:L665)</f>
        <v>239627.88</v>
      </c>
      <c r="M666" s="7">
        <f>SUM(M579:M665)</f>
        <v>239627.88</v>
      </c>
      <c r="N666" s="10">
        <f>SUM(N574:N665)</f>
        <v>244774.63</v>
      </c>
      <c r="O666" s="10">
        <f>SUM(O574:O665)</f>
        <v>222837.61000000004</v>
      </c>
      <c r="P666" s="10">
        <f>SUM(P574:P665)</f>
        <v>222837.61000000004</v>
      </c>
      <c r="Q666" s="10">
        <f>SUM(Q574:Q665)</f>
        <v>248409.72000000006</v>
      </c>
      <c r="R666" s="10">
        <f>SUM(R573:R665)</f>
        <v>248409.72000000006</v>
      </c>
      <c r="S666" s="10">
        <f>SUM(S573:S665)</f>
        <v>248409.72000000006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v>10769.87</v>
      </c>
      <c r="J678" s="34">
        <v>10769.87</v>
      </c>
      <c r="K678" s="34">
        <v>10769.87</v>
      </c>
      <c r="L678" s="34">
        <v>10769.87</v>
      </c>
      <c r="M678" s="34">
        <v>10769.87</v>
      </c>
      <c r="N678" s="34">
        <v>10769.87</v>
      </c>
      <c r="O678" s="34">
        <v>10769.87</v>
      </c>
      <c r="P678" s="34">
        <v>10769.87</v>
      </c>
      <c r="Q678" s="34">
        <v>10769.87</v>
      </c>
      <c r="R678" s="34">
        <v>10769.87</v>
      </c>
      <c r="S678" s="34">
        <v>10769.87</v>
      </c>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10769.87</v>
      </c>
      <c r="J761" s="7">
        <f t="shared" ref="J761" si="11">SUM(J674:J760)</f>
        <v>10769.87</v>
      </c>
      <c r="K761" s="7">
        <f>SUM(K674:K760)</f>
        <v>10769.87</v>
      </c>
      <c r="L761" s="7">
        <f t="shared" ref="L761" si="12">SUM(L674:L760)</f>
        <v>10769.87</v>
      </c>
      <c r="M761" s="7">
        <f>SUM(M674:M760)</f>
        <v>10769.87</v>
      </c>
      <c r="N761" s="10">
        <f>SUM(N669:N760)</f>
        <v>10769.87</v>
      </c>
      <c r="O761" s="10">
        <f>SUM(O669:O760)</f>
        <v>10769.87</v>
      </c>
      <c r="P761" s="10">
        <f>SUM(P669:P760)</f>
        <v>10769.87</v>
      </c>
      <c r="Q761" s="10">
        <f>SUM(Q669:Q760)</f>
        <v>10769.87</v>
      </c>
      <c r="R761" s="10">
        <f>SUM(R668:R760)</f>
        <v>10769.87</v>
      </c>
      <c r="S761" s="10">
        <f>SUM(S668:S760)</f>
        <v>10769.87</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24737.77</v>
      </c>
    </row>
    <row r="764" spans="1:19">
      <c r="A764" s="35"/>
      <c r="B764" s="5">
        <v>2021</v>
      </c>
      <c r="C764" s="33"/>
      <c r="D764" s="33"/>
      <c r="E764" s="33"/>
      <c r="F764" s="33"/>
      <c r="G764" s="33"/>
      <c r="H764" s="33"/>
      <c r="I764" s="33"/>
      <c r="J764" s="33"/>
      <c r="K764" s="33"/>
      <c r="L764" s="33"/>
      <c r="M764" s="33"/>
      <c r="N764" s="33"/>
      <c r="O764" s="33"/>
      <c r="P764" s="33"/>
      <c r="Q764" s="33"/>
      <c r="R764" s="34">
        <v>1238.74</v>
      </c>
      <c r="S764" s="34">
        <v>1238.74</v>
      </c>
    </row>
    <row r="765" spans="1:19">
      <c r="B765" s="5">
        <v>2020</v>
      </c>
      <c r="C765" s="33"/>
      <c r="D765" s="33"/>
      <c r="E765" s="33"/>
      <c r="F765" s="33"/>
      <c r="G765" s="33"/>
      <c r="H765" s="33"/>
      <c r="I765" s="33"/>
      <c r="J765" s="33"/>
      <c r="K765" s="33"/>
      <c r="L765" s="33"/>
      <c r="M765" s="33"/>
      <c r="N765" s="33"/>
      <c r="O765" s="33"/>
      <c r="P765" s="33"/>
      <c r="Q765" s="34">
        <v>2227.41</v>
      </c>
      <c r="R765" s="34">
        <v>2227.41</v>
      </c>
      <c r="S765" s="34">
        <v>2227.41</v>
      </c>
    </row>
    <row r="766" spans="1:19">
      <c r="A766" s="37"/>
      <c r="B766" s="5">
        <v>2019</v>
      </c>
      <c r="C766" s="33"/>
      <c r="D766" s="33"/>
      <c r="E766" s="33"/>
      <c r="F766" s="33"/>
      <c r="G766" s="33"/>
      <c r="H766" s="33"/>
      <c r="I766" s="33"/>
      <c r="J766" s="33"/>
      <c r="K766" s="33"/>
      <c r="L766" s="33"/>
      <c r="M766" s="33"/>
      <c r="N766" s="33"/>
      <c r="O766" s="33"/>
      <c r="P766" s="34">
        <v>28743.199999999997</v>
      </c>
      <c r="Q766" s="34">
        <v>28743.199999999997</v>
      </c>
      <c r="R766" s="34">
        <v>28743.199999999997</v>
      </c>
      <c r="S766" s="34">
        <v>28743.199999999997</v>
      </c>
    </row>
    <row r="767" spans="1:19">
      <c r="A767" s="37"/>
      <c r="B767" s="5">
        <v>2018</v>
      </c>
      <c r="C767" s="33"/>
      <c r="D767" s="33"/>
      <c r="E767" s="33"/>
      <c r="F767" s="33"/>
      <c r="G767" s="33"/>
      <c r="H767" s="33"/>
      <c r="I767" s="33"/>
      <c r="J767" s="33"/>
      <c r="K767" s="33"/>
      <c r="L767" s="33"/>
      <c r="M767" s="33"/>
      <c r="N767" s="33"/>
      <c r="O767" s="34">
        <v>63765.16</v>
      </c>
      <c r="P767" s="34">
        <v>64903.989999999991</v>
      </c>
      <c r="Q767" s="34">
        <v>64903.989999999991</v>
      </c>
      <c r="R767" s="34">
        <v>64903.989999999991</v>
      </c>
      <c r="S767" s="34">
        <v>64903.989999999991</v>
      </c>
    </row>
    <row r="768" spans="1:19">
      <c r="A768" s="37"/>
      <c r="B768" s="5">
        <v>2017</v>
      </c>
      <c r="C768" s="33"/>
      <c r="D768" s="33"/>
      <c r="E768" s="33"/>
      <c r="F768" s="33"/>
      <c r="G768" s="33"/>
      <c r="H768" s="33"/>
      <c r="I768" s="33"/>
      <c r="J768" s="33"/>
      <c r="K768" s="33"/>
      <c r="L768" s="33"/>
      <c r="M768" s="33"/>
      <c r="N768" s="34">
        <v>3503.2700000000004</v>
      </c>
      <c r="O768" s="34">
        <v>3503.2700000000004</v>
      </c>
      <c r="P768" s="34">
        <v>3503.2700000000004</v>
      </c>
      <c r="Q768" s="34">
        <v>3503.2700000000004</v>
      </c>
      <c r="R768" s="34">
        <v>3503.2700000000004</v>
      </c>
      <c r="S768" s="34">
        <v>3503.2700000000004</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v>92745.5</v>
      </c>
      <c r="L771" s="34">
        <v>92745.5</v>
      </c>
      <c r="M771" s="34">
        <v>92745.5</v>
      </c>
      <c r="N771" s="34">
        <v>92745.5</v>
      </c>
      <c r="O771" s="34">
        <v>59783.18</v>
      </c>
      <c r="P771" s="34">
        <v>59783.18</v>
      </c>
      <c r="Q771" s="34">
        <v>59783.18</v>
      </c>
      <c r="R771" s="34">
        <v>59783.18</v>
      </c>
      <c r="S771" s="34">
        <v>59783.18</v>
      </c>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v>8029.9</v>
      </c>
      <c r="D780" s="34">
        <v>8029.9</v>
      </c>
      <c r="E780" s="34">
        <v>8029.9</v>
      </c>
      <c r="F780" s="34">
        <v>8029.9</v>
      </c>
      <c r="G780" s="34">
        <v>8029.9</v>
      </c>
      <c r="H780" s="34">
        <v>8029.9</v>
      </c>
      <c r="I780" s="34">
        <v>8029.9</v>
      </c>
      <c r="J780" s="34">
        <v>8029.9</v>
      </c>
      <c r="K780" s="34">
        <v>8029.9</v>
      </c>
      <c r="L780" s="34">
        <v>8029.9</v>
      </c>
      <c r="M780" s="34">
        <v>8029.9</v>
      </c>
      <c r="N780" s="34">
        <v>8029.9</v>
      </c>
      <c r="O780" s="34">
        <v>0</v>
      </c>
      <c r="P780" s="34">
        <v>0</v>
      </c>
      <c r="Q780" s="34">
        <v>0</v>
      </c>
      <c r="R780" s="34">
        <v>0</v>
      </c>
      <c r="S780" s="34">
        <v>0</v>
      </c>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v>6100</v>
      </c>
      <c r="D782" s="34">
        <v>6100</v>
      </c>
      <c r="E782" s="34">
        <v>6100</v>
      </c>
      <c r="F782" s="34">
        <v>6100</v>
      </c>
      <c r="G782" s="34">
        <v>6100</v>
      </c>
      <c r="H782" s="34">
        <v>6100</v>
      </c>
      <c r="I782" s="34">
        <v>6100</v>
      </c>
      <c r="J782" s="34">
        <v>6100</v>
      </c>
      <c r="K782" s="34">
        <v>6100</v>
      </c>
      <c r="L782" s="34">
        <v>6100</v>
      </c>
      <c r="M782" s="34">
        <v>6100</v>
      </c>
      <c r="N782" s="34">
        <v>6100</v>
      </c>
      <c r="O782" s="34">
        <v>0</v>
      </c>
      <c r="P782" s="34">
        <v>0</v>
      </c>
      <c r="Q782" s="34">
        <v>0</v>
      </c>
      <c r="R782" s="34">
        <v>0</v>
      </c>
      <c r="S782" s="34">
        <v>0</v>
      </c>
    </row>
    <row r="783" spans="2:19">
      <c r="B783" s="5">
        <v>2002</v>
      </c>
      <c r="C783" s="34">
        <v>24979</v>
      </c>
      <c r="D783" s="34">
        <v>24979</v>
      </c>
      <c r="E783" s="34">
        <v>24979</v>
      </c>
      <c r="F783" s="34">
        <v>24979</v>
      </c>
      <c r="G783" s="34">
        <v>24979</v>
      </c>
      <c r="H783" s="34">
        <v>24979</v>
      </c>
      <c r="I783" s="34">
        <v>24979</v>
      </c>
      <c r="J783" s="34">
        <v>24979</v>
      </c>
      <c r="K783" s="34">
        <v>22429</v>
      </c>
      <c r="L783" s="34">
        <v>22429</v>
      </c>
      <c r="M783" s="34">
        <v>22429</v>
      </c>
      <c r="N783" s="34">
        <v>9148</v>
      </c>
      <c r="O783" s="34">
        <v>0</v>
      </c>
      <c r="P783" s="34">
        <v>0</v>
      </c>
      <c r="Q783" s="34">
        <v>0</v>
      </c>
      <c r="R783" s="34">
        <v>0</v>
      </c>
      <c r="S783" s="34">
        <v>0</v>
      </c>
    </row>
    <row r="784" spans="2:19">
      <c r="B784" s="5">
        <v>2001</v>
      </c>
      <c r="C784" s="34">
        <v>19212.960000000003</v>
      </c>
      <c r="D784" s="34">
        <v>19212.960000000003</v>
      </c>
      <c r="E784" s="34">
        <v>19212.960000000003</v>
      </c>
      <c r="F784" s="34">
        <v>19212.960000000003</v>
      </c>
      <c r="G784" s="34">
        <v>19212.960000000003</v>
      </c>
      <c r="H784" s="34">
        <v>19212.960000000003</v>
      </c>
      <c r="I784" s="34">
        <v>19212.960000000003</v>
      </c>
      <c r="J784" s="34">
        <v>19212.960000000003</v>
      </c>
      <c r="K784" s="34">
        <v>19212.960000000003</v>
      </c>
      <c r="L784" s="34">
        <v>19212.960000000003</v>
      </c>
      <c r="M784" s="34">
        <v>19212.960000000003</v>
      </c>
      <c r="N784" s="34">
        <v>19212.960000000003</v>
      </c>
      <c r="O784" s="34">
        <v>0</v>
      </c>
      <c r="P784" s="34">
        <v>0</v>
      </c>
      <c r="Q784" s="34">
        <v>0</v>
      </c>
      <c r="R784" s="34">
        <v>0</v>
      </c>
      <c r="S784" s="34">
        <v>0</v>
      </c>
    </row>
    <row r="785" spans="2:19">
      <c r="B785" s="5">
        <v>2000</v>
      </c>
      <c r="C785" s="34">
        <v>3129.1</v>
      </c>
      <c r="D785" s="34">
        <v>3129.1</v>
      </c>
      <c r="E785" s="34">
        <v>1211.76</v>
      </c>
      <c r="F785" s="34">
        <v>1211.76</v>
      </c>
      <c r="G785" s="34">
        <v>1211.76</v>
      </c>
      <c r="H785" s="34">
        <v>1211.76</v>
      </c>
      <c r="I785" s="34">
        <v>1211.76</v>
      </c>
      <c r="J785" s="34">
        <v>1211.76</v>
      </c>
      <c r="K785" s="34">
        <v>1211.76</v>
      </c>
      <c r="L785" s="34">
        <v>1211.76</v>
      </c>
      <c r="M785" s="34">
        <v>1211.76</v>
      </c>
      <c r="N785" s="34">
        <v>1211.76</v>
      </c>
      <c r="O785" s="34">
        <v>0</v>
      </c>
      <c r="P785" s="34">
        <v>0</v>
      </c>
      <c r="Q785" s="34">
        <v>0</v>
      </c>
      <c r="R785" s="34">
        <v>0</v>
      </c>
      <c r="S785" s="34">
        <v>0</v>
      </c>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ht="15" customHeight="1">
      <c r="A856" s="63" t="s">
        <v>15</v>
      </c>
      <c r="B856" s="6" t="s">
        <v>10</v>
      </c>
      <c r="C856" s="7">
        <f>SUM(C779:C855)</f>
        <v>61450.96</v>
      </c>
      <c r="D856" s="7">
        <f>SUM(D778:D855)</f>
        <v>61450.96</v>
      </c>
      <c r="E856" s="7">
        <f>SUM(E777:E855)</f>
        <v>59533.62</v>
      </c>
      <c r="F856" s="7">
        <f>SUM(F776:F855)</f>
        <v>59533.62</v>
      </c>
      <c r="G856" s="7">
        <f>SUM(G775:G855)</f>
        <v>59533.62</v>
      </c>
      <c r="H856" s="7">
        <f>SUM(H769:H855)</f>
        <v>59533.62</v>
      </c>
      <c r="I856" s="7">
        <f>SUM(I769:I855)</f>
        <v>59533.62</v>
      </c>
      <c r="J856" s="7">
        <f t="shared" ref="J856" si="13">SUM(J769:J855)</f>
        <v>59533.62</v>
      </c>
      <c r="K856" s="7">
        <f>SUM(K769:K855)</f>
        <v>149729.12</v>
      </c>
      <c r="L856" s="7">
        <f t="shared" ref="L856" si="14">SUM(L769:L855)</f>
        <v>149729.12</v>
      </c>
      <c r="M856" s="7">
        <f>SUM(M769:M855)</f>
        <v>149729.12</v>
      </c>
      <c r="N856" s="10">
        <f>SUM(N764:N855)</f>
        <v>139951.39000000001</v>
      </c>
      <c r="O856" s="10">
        <f>SUM(O764:O855)</f>
        <v>127051.61000000002</v>
      </c>
      <c r="P856" s="10">
        <f>SUM(P764:P855)</f>
        <v>156933.63999999998</v>
      </c>
      <c r="Q856" s="10">
        <f>SUM(Q764:Q855)</f>
        <v>159161.04999999999</v>
      </c>
      <c r="R856" s="10">
        <f>SUM(R763:R855)</f>
        <v>160399.79</v>
      </c>
      <c r="S856" s="10">
        <f>SUM(S763:S855)</f>
        <v>185137.56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46608</v>
      </c>
      <c r="S859" s="34">
        <v>46608</v>
      </c>
    </row>
    <row r="860" spans="1:19">
      <c r="B860" s="5">
        <v>2020</v>
      </c>
      <c r="C860" s="33"/>
      <c r="D860" s="33"/>
      <c r="E860" s="33"/>
      <c r="F860" s="33"/>
      <c r="G860" s="33"/>
      <c r="H860" s="33"/>
      <c r="I860" s="33"/>
      <c r="J860" s="33"/>
      <c r="K860" s="33"/>
      <c r="L860" s="33"/>
      <c r="M860" s="33"/>
      <c r="N860" s="33"/>
      <c r="O860" s="33"/>
      <c r="P860" s="33"/>
      <c r="Q860" s="34">
        <v>34152</v>
      </c>
      <c r="R860" s="34">
        <v>35592</v>
      </c>
      <c r="S860" s="34">
        <v>35592</v>
      </c>
    </row>
    <row r="861" spans="1:19">
      <c r="A861" s="37"/>
      <c r="B861" s="5">
        <v>2019</v>
      </c>
      <c r="C861" s="33"/>
      <c r="D861" s="33"/>
      <c r="E861" s="33"/>
      <c r="F861" s="33"/>
      <c r="G861" s="33"/>
      <c r="H861" s="33"/>
      <c r="I861" s="33"/>
      <c r="J861" s="33"/>
      <c r="K861" s="33"/>
      <c r="L861" s="33"/>
      <c r="M861" s="33"/>
      <c r="N861" s="33"/>
      <c r="O861" s="33"/>
      <c r="P861" s="34">
        <v>11869.04</v>
      </c>
      <c r="Q861" s="34">
        <v>11869.04</v>
      </c>
      <c r="R861" s="34">
        <v>11869.04</v>
      </c>
      <c r="S861" s="34">
        <v>11869.04</v>
      </c>
    </row>
    <row r="862" spans="1:19">
      <c r="A862" s="37"/>
      <c r="B862" s="5">
        <v>2018</v>
      </c>
      <c r="C862" s="33"/>
      <c r="D862" s="33"/>
      <c r="E862" s="33"/>
      <c r="F862" s="33"/>
      <c r="G862" s="33"/>
      <c r="H862" s="33"/>
      <c r="I862" s="33"/>
      <c r="J862" s="33"/>
      <c r="K862" s="33"/>
      <c r="L862" s="33"/>
      <c r="M862" s="33"/>
      <c r="N862" s="33"/>
      <c r="O862" s="34">
        <v>35828.439999999995</v>
      </c>
      <c r="P862" s="34">
        <v>35909.03</v>
      </c>
      <c r="Q862" s="34">
        <v>35909.03</v>
      </c>
      <c r="R862" s="34">
        <v>35909.03</v>
      </c>
      <c r="S862" s="34">
        <v>35909.03</v>
      </c>
    </row>
    <row r="863" spans="1:19">
      <c r="A863" s="37"/>
      <c r="B863" s="5">
        <v>2017</v>
      </c>
      <c r="C863" s="33"/>
      <c r="D863" s="33"/>
      <c r="E863" s="33"/>
      <c r="F863" s="33"/>
      <c r="G863" s="33"/>
      <c r="H863" s="33"/>
      <c r="I863" s="33"/>
      <c r="J863" s="33"/>
      <c r="K863" s="33"/>
      <c r="L863" s="33"/>
      <c r="M863" s="33"/>
      <c r="N863" s="34">
        <v>69523.709999999992</v>
      </c>
      <c r="O863" s="34">
        <v>69523.709999999992</v>
      </c>
      <c r="P863" s="34">
        <v>69523.709999999992</v>
      </c>
      <c r="Q863" s="34">
        <v>69523.709999999992</v>
      </c>
      <c r="R863" s="34">
        <v>69523.709999999992</v>
      </c>
      <c r="S863" s="34">
        <v>69523.709999999992</v>
      </c>
    </row>
    <row r="864" spans="1:19">
      <c r="B864" s="5">
        <v>2016</v>
      </c>
      <c r="C864" s="33"/>
      <c r="D864" s="33"/>
      <c r="E864" s="33"/>
      <c r="F864" s="33"/>
      <c r="G864" s="33"/>
      <c r="H864" s="33"/>
      <c r="I864" s="33"/>
      <c r="J864" s="33"/>
      <c r="K864" s="33"/>
      <c r="L864" s="33"/>
      <c r="M864" s="34">
        <v>35950</v>
      </c>
      <c r="N864" s="34">
        <v>29540</v>
      </c>
      <c r="O864" s="34">
        <v>29540</v>
      </c>
      <c r="P864" s="34">
        <v>29540</v>
      </c>
      <c r="Q864" s="34">
        <v>29540</v>
      </c>
      <c r="R864" s="34">
        <v>29540</v>
      </c>
      <c r="S864" s="34">
        <v>29540</v>
      </c>
    </row>
    <row r="865" spans="2:19">
      <c r="B865" s="5">
        <v>2015</v>
      </c>
      <c r="C865" s="33"/>
      <c r="D865" s="33"/>
      <c r="E865" s="33"/>
      <c r="F865" s="33"/>
      <c r="G865" s="33"/>
      <c r="H865" s="33"/>
      <c r="I865" s="33"/>
      <c r="J865" s="33"/>
      <c r="K865" s="33"/>
      <c r="L865" s="34">
        <v>3710</v>
      </c>
      <c r="M865" s="34">
        <v>3710</v>
      </c>
      <c r="N865" s="34">
        <v>3710</v>
      </c>
      <c r="O865" s="34">
        <v>3710</v>
      </c>
      <c r="P865" s="34">
        <v>3710</v>
      </c>
      <c r="Q865" s="34">
        <v>3710</v>
      </c>
      <c r="R865" s="34">
        <v>3710</v>
      </c>
      <c r="S865" s="34">
        <v>3710</v>
      </c>
    </row>
    <row r="866" spans="2:19">
      <c r="B866" s="5">
        <v>2014</v>
      </c>
      <c r="C866" s="33"/>
      <c r="D866" s="33"/>
      <c r="E866" s="33"/>
      <c r="F866" s="33"/>
      <c r="G866" s="33"/>
      <c r="H866" s="33"/>
      <c r="I866" s="33"/>
      <c r="J866" s="33"/>
      <c r="K866" s="34">
        <v>138356.54999999999</v>
      </c>
      <c r="L866" s="34">
        <v>138356.54999999999</v>
      </c>
      <c r="M866" s="34">
        <v>138356.54999999999</v>
      </c>
      <c r="N866" s="34">
        <v>138356.54999999999</v>
      </c>
      <c r="O866" s="34">
        <v>73611.73</v>
      </c>
      <c r="P866" s="34">
        <v>73611.73</v>
      </c>
      <c r="Q866" s="34">
        <v>73611.73</v>
      </c>
      <c r="R866" s="34">
        <v>73611.73</v>
      </c>
      <c r="S866" s="34">
        <v>73611.73</v>
      </c>
    </row>
    <row r="867" spans="2:19">
      <c r="B867" s="5">
        <v>2013</v>
      </c>
      <c r="C867" s="33"/>
      <c r="D867" s="33"/>
      <c r="E867" s="33"/>
      <c r="F867" s="33"/>
      <c r="G867" s="33"/>
      <c r="H867" s="33"/>
      <c r="I867" s="33"/>
      <c r="J867" s="34">
        <v>7041.2</v>
      </c>
      <c r="K867" s="34">
        <v>7041.2</v>
      </c>
      <c r="L867" s="34">
        <v>7041.2</v>
      </c>
      <c r="M867" s="34">
        <v>7041.2</v>
      </c>
      <c r="N867" s="34">
        <v>7041.2</v>
      </c>
      <c r="O867" s="34">
        <v>6741.5</v>
      </c>
      <c r="P867" s="34">
        <v>6741.5</v>
      </c>
      <c r="Q867" s="34">
        <v>6741.5</v>
      </c>
      <c r="R867" s="34">
        <v>6741.5</v>
      </c>
      <c r="S867" s="34">
        <v>6741.5</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v>4618</v>
      </c>
      <c r="I869" s="34">
        <v>4618</v>
      </c>
      <c r="J869" s="34">
        <v>4618</v>
      </c>
      <c r="K869" s="34">
        <v>4618</v>
      </c>
      <c r="L869" s="34">
        <v>4618</v>
      </c>
      <c r="M869" s="34">
        <v>4618</v>
      </c>
      <c r="N869" s="34">
        <v>4618</v>
      </c>
      <c r="O869" s="34">
        <v>1320</v>
      </c>
      <c r="P869" s="34">
        <v>1320</v>
      </c>
      <c r="Q869" s="34">
        <v>1320</v>
      </c>
      <c r="R869" s="34">
        <v>1320</v>
      </c>
      <c r="S869" s="34">
        <v>1320</v>
      </c>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v>2850</v>
      </c>
      <c r="F872" s="34">
        <v>2850</v>
      </c>
      <c r="G872" s="34">
        <v>2850</v>
      </c>
      <c r="H872" s="34">
        <v>2850</v>
      </c>
      <c r="I872" s="34">
        <v>2850</v>
      </c>
      <c r="J872" s="34">
        <v>2850</v>
      </c>
      <c r="K872" s="34">
        <v>2850</v>
      </c>
      <c r="L872" s="34">
        <v>2850</v>
      </c>
      <c r="M872" s="34">
        <v>2850</v>
      </c>
      <c r="N872" s="34">
        <v>2850</v>
      </c>
      <c r="O872" s="34">
        <v>2850</v>
      </c>
      <c r="P872" s="34">
        <v>2850</v>
      </c>
      <c r="Q872" s="34">
        <v>2850</v>
      </c>
      <c r="R872" s="34">
        <v>2850</v>
      </c>
      <c r="S872" s="34">
        <v>2850</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2850</v>
      </c>
      <c r="F951" s="7">
        <f>SUM(F871:F950)</f>
        <v>2850</v>
      </c>
      <c r="G951" s="7">
        <f>SUM(G870:G950)</f>
        <v>2850</v>
      </c>
      <c r="H951" s="7">
        <f>SUM(H864:H950)</f>
        <v>7468</v>
      </c>
      <c r="I951" s="7">
        <f>SUM(I864:I950)</f>
        <v>7468</v>
      </c>
      <c r="J951" s="7">
        <f t="shared" ref="J951" si="15">SUM(J864:J950)</f>
        <v>14509.2</v>
      </c>
      <c r="K951" s="7">
        <f>SUM(K864:K950)</f>
        <v>152865.75</v>
      </c>
      <c r="L951" s="7">
        <f t="shared" ref="L951" si="16">SUM(L864:L950)</f>
        <v>156575.75</v>
      </c>
      <c r="M951" s="7">
        <f>SUM(M864:M950)</f>
        <v>192525.75</v>
      </c>
      <c r="N951" s="10">
        <f>SUM(N859:N950)</f>
        <v>255639.46</v>
      </c>
      <c r="O951" s="10">
        <f>SUM(O859:O950)</f>
        <v>223125.38</v>
      </c>
      <c r="P951" s="10">
        <f>SUM(P859:P950)</f>
        <v>235075.01</v>
      </c>
      <c r="Q951" s="10">
        <f>SUM(Q859:Q950)</f>
        <v>269227.01</v>
      </c>
      <c r="R951" s="10">
        <f>SUM(R858:R950)</f>
        <v>317275.01</v>
      </c>
      <c r="S951" s="10">
        <f>SUM(S858:S950)</f>
        <v>317275.01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v>1414482.75</v>
      </c>
      <c r="G1156" s="34">
        <v>1414482.75</v>
      </c>
      <c r="H1156" s="34">
        <v>1414482.75</v>
      </c>
      <c r="I1156" s="34">
        <v>1264482.75</v>
      </c>
      <c r="J1156" s="34">
        <v>1264482.75</v>
      </c>
      <c r="K1156" s="34">
        <v>1264482.75</v>
      </c>
      <c r="L1156" s="34">
        <v>1264482.75</v>
      </c>
      <c r="M1156" s="34">
        <v>1264482.75</v>
      </c>
      <c r="N1156" s="34">
        <v>1264482.75</v>
      </c>
      <c r="O1156" s="34">
        <v>1264482.75</v>
      </c>
      <c r="P1156" s="34">
        <v>1264482.75</v>
      </c>
      <c r="Q1156" s="34">
        <v>1264482.75</v>
      </c>
      <c r="R1156" s="34">
        <v>1264482.75</v>
      </c>
      <c r="S1156" s="34">
        <v>1264482.75</v>
      </c>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1414482.75</v>
      </c>
      <c r="G1236" s="7">
        <f>SUM(G1155:G1235)</f>
        <v>1414482.75</v>
      </c>
      <c r="H1236" s="7">
        <f>SUM(H1149:H1235)</f>
        <v>1414482.75</v>
      </c>
      <c r="I1236" s="7">
        <f>SUM(I1149:I1235)</f>
        <v>1264482.75</v>
      </c>
      <c r="J1236" s="7">
        <f t="shared" ref="J1236" si="21">SUM(J1149:J1235)</f>
        <v>1264482.75</v>
      </c>
      <c r="K1236" s="7">
        <f>SUM(K1149:K1235)</f>
        <v>1264482.75</v>
      </c>
      <c r="L1236" s="7">
        <f t="shared" ref="L1236" si="22">SUM(L1149:L1235)</f>
        <v>1264482.75</v>
      </c>
      <c r="M1236" s="7">
        <f>SUM(M1149:M1235)</f>
        <v>1264482.75</v>
      </c>
      <c r="N1236" s="10">
        <f>SUM(N1144:N1235)</f>
        <v>1264482.75</v>
      </c>
      <c r="O1236" s="10">
        <f>SUM(O1144:O1235)</f>
        <v>1264482.75</v>
      </c>
      <c r="P1236" s="10">
        <f>SUM(P1144:P1235)</f>
        <v>1264482.75</v>
      </c>
      <c r="Q1236" s="10">
        <f>SUM(Q1144:Q1235)</f>
        <v>1264482.75</v>
      </c>
      <c r="R1236" s="10">
        <f>SUM(R1143:R1235)</f>
        <v>1264482.75</v>
      </c>
      <c r="S1236" s="10">
        <f>SUM(S1143:S1235)</f>
        <v>1264482.75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v>874569.37999999989</v>
      </c>
      <c r="S1239" s="34">
        <v>972244.96</v>
      </c>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874569.37999999989</v>
      </c>
      <c r="S1331" s="10">
        <f>SUM(S1238:S1330)</f>
        <v>972244.96</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v>6363.54</v>
      </c>
      <c r="D1569" s="34">
        <v>6363.54</v>
      </c>
      <c r="E1569" s="34">
        <v>6363.54</v>
      </c>
      <c r="F1569" s="34">
        <v>6363.54</v>
      </c>
      <c r="G1569" s="34">
        <v>6363.54</v>
      </c>
      <c r="H1569" s="34">
        <v>6363.54</v>
      </c>
      <c r="I1569" s="34">
        <v>6363.54</v>
      </c>
      <c r="J1569" s="34">
        <v>6363.54</v>
      </c>
      <c r="K1569" s="34">
        <v>6363.54</v>
      </c>
      <c r="L1569" s="34">
        <v>6363.54</v>
      </c>
      <c r="M1569" s="34">
        <v>6363.54</v>
      </c>
      <c r="N1569" s="34">
        <v>6363.54</v>
      </c>
      <c r="O1569" s="34">
        <v>6363.54</v>
      </c>
      <c r="P1569" s="34">
        <v>6363.54</v>
      </c>
      <c r="Q1569" s="34">
        <v>6363.54</v>
      </c>
      <c r="R1569" s="34">
        <v>6363.54</v>
      </c>
      <c r="S1569" s="34">
        <v>6363.54</v>
      </c>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6363.54</v>
      </c>
      <c r="D1616" s="7">
        <f>SUM(D1538:D1615)</f>
        <v>6363.54</v>
      </c>
      <c r="E1616" s="7">
        <f>SUM(E1537:E1615)</f>
        <v>6363.54</v>
      </c>
      <c r="F1616" s="7">
        <f>SUM(F1536:F1615)</f>
        <v>6363.54</v>
      </c>
      <c r="G1616" s="7">
        <f>SUM(G1535:G1615)</f>
        <v>6363.54</v>
      </c>
      <c r="H1616" s="7">
        <f>SUM(H1529:H1615)</f>
        <v>6363.54</v>
      </c>
      <c r="I1616" s="7">
        <f>SUM(I1529:I1615)</f>
        <v>6363.54</v>
      </c>
      <c r="J1616" s="7">
        <f t="shared" ref="J1616" si="29">SUM(J1529:J1615)</f>
        <v>6363.54</v>
      </c>
      <c r="K1616" s="7">
        <f>SUM(K1529:K1615)</f>
        <v>6363.54</v>
      </c>
      <c r="L1616" s="7">
        <f t="shared" ref="L1616" si="30">SUM(L1529:L1615)</f>
        <v>6363.54</v>
      </c>
      <c r="M1616" s="7">
        <f>SUM(M1529:M1615)</f>
        <v>6363.54</v>
      </c>
      <c r="N1616" s="10">
        <f>SUM(N1524:N1615)</f>
        <v>6363.54</v>
      </c>
      <c r="O1616" s="10">
        <f>SUM(O1524:O1615)</f>
        <v>6363.54</v>
      </c>
      <c r="P1616" s="10">
        <f>SUM(P1524:P1615)</f>
        <v>6363.54</v>
      </c>
      <c r="Q1616" s="10">
        <f>SUM(Q1524:Q1615)</f>
        <v>6363.54</v>
      </c>
      <c r="R1616" s="10">
        <f>SUM(R1523:R1615)</f>
        <v>6363.54</v>
      </c>
      <c r="S1616" s="10">
        <f>SUM(S1523:S1615)</f>
        <v>6363.54</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v>3926.72</v>
      </c>
      <c r="D1672" s="34">
        <v>3926.72</v>
      </c>
      <c r="E1672" s="34">
        <v>3926.72</v>
      </c>
      <c r="F1672" s="34">
        <v>3926.72</v>
      </c>
      <c r="G1672" s="34">
        <v>3926.72</v>
      </c>
      <c r="H1672" s="34">
        <v>3926.72</v>
      </c>
      <c r="I1672" s="34">
        <v>3926.72</v>
      </c>
      <c r="J1672" s="34">
        <v>3926.72</v>
      </c>
      <c r="K1672" s="34">
        <v>3926.72</v>
      </c>
      <c r="L1672" s="34">
        <v>3926.72</v>
      </c>
      <c r="M1672" s="34">
        <v>3926.72</v>
      </c>
      <c r="N1672" s="34">
        <v>3926.72</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3926.72</v>
      </c>
      <c r="D1711" s="7">
        <f>SUM(D1633:D1710)</f>
        <v>3926.72</v>
      </c>
      <c r="E1711" s="7">
        <f>SUM(E1632:E1710)</f>
        <v>3926.72</v>
      </c>
      <c r="F1711" s="7">
        <f>SUM(F1631:F1710)</f>
        <v>3926.72</v>
      </c>
      <c r="G1711" s="7">
        <f>SUM(G1630:G1710)</f>
        <v>3926.72</v>
      </c>
      <c r="H1711" s="7">
        <f>SUM(H1624:H1710)</f>
        <v>3926.72</v>
      </c>
      <c r="I1711" s="7">
        <f>SUM(I1624:I1710)</f>
        <v>3926.72</v>
      </c>
      <c r="J1711" s="7">
        <f t="shared" ref="J1711" si="31">SUM(J1624:J1710)</f>
        <v>3926.72</v>
      </c>
      <c r="K1711" s="7">
        <f>SUM(K1624:K1710)</f>
        <v>3926.72</v>
      </c>
      <c r="L1711" s="7">
        <f t="shared" ref="L1711" si="32">SUM(L1624:L1710)</f>
        <v>3926.72</v>
      </c>
      <c r="M1711" s="7">
        <f>SUM(M1624:M1710)</f>
        <v>3926.72</v>
      </c>
      <c r="N1711" s="10">
        <f>SUM(N1619:N1710)</f>
        <v>3926.72</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v>158005.28</v>
      </c>
      <c r="R1905" s="34">
        <v>160786.01</v>
      </c>
      <c r="S1905" s="34">
        <v>160786.01</v>
      </c>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v>437404.36</v>
      </c>
      <c r="P1907" s="34">
        <v>650256.26</v>
      </c>
      <c r="Q1907" s="34">
        <v>722568.60999999987</v>
      </c>
      <c r="R1907" s="34">
        <v>722568.60999999987</v>
      </c>
      <c r="S1907" s="34">
        <v>722568.60999999987</v>
      </c>
    </row>
    <row r="1908" spans="1:19">
      <c r="A1908" s="37"/>
      <c r="B1908" s="5">
        <v>2017</v>
      </c>
      <c r="C1908" s="33"/>
      <c r="D1908" s="33"/>
      <c r="E1908" s="33"/>
      <c r="F1908" s="33"/>
      <c r="G1908" s="33"/>
      <c r="H1908" s="33"/>
      <c r="I1908" s="33"/>
      <c r="J1908" s="33"/>
      <c r="K1908" s="33"/>
      <c r="L1908" s="33"/>
      <c r="M1908" s="33"/>
      <c r="N1908" s="34">
        <v>315214.77</v>
      </c>
      <c r="O1908" s="34">
        <v>340727.83999999997</v>
      </c>
      <c r="P1908" s="34">
        <v>340727.83999999997</v>
      </c>
      <c r="Q1908" s="34">
        <v>340727.83999999997</v>
      </c>
      <c r="R1908" s="34">
        <v>340727.83999999997</v>
      </c>
      <c r="S1908" s="34">
        <v>340727.83999999997</v>
      </c>
    </row>
    <row r="1909" spans="1:19">
      <c r="B1909" s="5">
        <v>2016</v>
      </c>
      <c r="C1909" s="33"/>
      <c r="D1909" s="33"/>
      <c r="E1909" s="33"/>
      <c r="F1909" s="33"/>
      <c r="G1909" s="33"/>
      <c r="H1909" s="33"/>
      <c r="I1909" s="33"/>
      <c r="J1909" s="33"/>
      <c r="K1909" s="33"/>
      <c r="L1909" s="33"/>
      <c r="M1909" s="34">
        <v>1021050.26</v>
      </c>
      <c r="N1909" s="34">
        <v>1021050.26</v>
      </c>
      <c r="O1909" s="34">
        <v>1107124.56</v>
      </c>
      <c r="P1909" s="34">
        <v>1107124.56</v>
      </c>
      <c r="Q1909" s="34">
        <v>1107124.56</v>
      </c>
      <c r="R1909" s="34">
        <v>1107124.56</v>
      </c>
      <c r="S1909" s="34">
        <v>1107124.56</v>
      </c>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v>280983.07</v>
      </c>
      <c r="K1912" s="34">
        <v>280983.07</v>
      </c>
      <c r="L1912" s="34">
        <v>280983.07</v>
      </c>
      <c r="M1912" s="34">
        <v>280983.07</v>
      </c>
      <c r="N1912" s="34">
        <v>280983.07</v>
      </c>
      <c r="O1912" s="34">
        <v>280983.07</v>
      </c>
      <c r="P1912" s="34">
        <v>280983.07</v>
      </c>
      <c r="Q1912" s="34">
        <v>280983.07</v>
      </c>
      <c r="R1912" s="34">
        <v>280983.07</v>
      </c>
      <c r="S1912" s="34">
        <v>280983.07</v>
      </c>
    </row>
    <row r="1913" spans="1:19">
      <c r="B1913" s="5">
        <v>2012</v>
      </c>
      <c r="C1913" s="33"/>
      <c r="D1913" s="33"/>
      <c r="E1913" s="33"/>
      <c r="F1913" s="33"/>
      <c r="G1913" s="33"/>
      <c r="H1913" s="33"/>
      <c r="I1913" s="34">
        <v>70257.77</v>
      </c>
      <c r="J1913" s="34">
        <v>70257.77</v>
      </c>
      <c r="K1913" s="34">
        <v>70257.77</v>
      </c>
      <c r="L1913" s="34">
        <v>70257.77</v>
      </c>
      <c r="M1913" s="34">
        <v>70257.77</v>
      </c>
      <c r="N1913" s="34">
        <v>70257.77</v>
      </c>
      <c r="O1913" s="34">
        <v>70257.77</v>
      </c>
      <c r="P1913" s="34">
        <v>70257.77</v>
      </c>
      <c r="Q1913" s="34">
        <v>70257.77</v>
      </c>
      <c r="R1913" s="34">
        <v>70257.77</v>
      </c>
      <c r="S1913" s="34">
        <v>70257.77</v>
      </c>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v>306108.23</v>
      </c>
      <c r="G1916" s="34">
        <v>306108.23</v>
      </c>
      <c r="H1916" s="34">
        <v>306108.23</v>
      </c>
      <c r="I1916" s="34">
        <v>306108.23</v>
      </c>
      <c r="J1916" s="34">
        <v>306108.23</v>
      </c>
      <c r="K1916" s="34">
        <v>306108.23</v>
      </c>
      <c r="L1916" s="34">
        <v>306108.23</v>
      </c>
      <c r="M1916" s="34">
        <v>306108.23</v>
      </c>
      <c r="N1916" s="34">
        <v>306108.23</v>
      </c>
      <c r="O1916" s="34">
        <v>306108.23</v>
      </c>
      <c r="P1916" s="34">
        <v>306108.23</v>
      </c>
      <c r="Q1916" s="34">
        <v>306108.23</v>
      </c>
      <c r="R1916" s="34">
        <v>306108.23</v>
      </c>
      <c r="S1916" s="34">
        <v>306108.23</v>
      </c>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v>39182.6</v>
      </c>
      <c r="E1918" s="34">
        <v>39182.6</v>
      </c>
      <c r="F1918" s="34">
        <v>39182.6</v>
      </c>
      <c r="G1918" s="34">
        <v>39182.6</v>
      </c>
      <c r="H1918" s="34">
        <v>39182.6</v>
      </c>
      <c r="I1918" s="34">
        <v>39182.6</v>
      </c>
      <c r="J1918" s="34">
        <v>39182.6</v>
      </c>
      <c r="K1918" s="34">
        <v>39182.6</v>
      </c>
      <c r="L1918" s="34">
        <v>39182.6</v>
      </c>
      <c r="M1918" s="34">
        <v>39182.6</v>
      </c>
      <c r="N1918" s="34">
        <v>39182.6</v>
      </c>
      <c r="O1918" s="34">
        <v>39182.6</v>
      </c>
      <c r="P1918" s="34">
        <v>39182.6</v>
      </c>
      <c r="Q1918" s="34">
        <v>39182.6</v>
      </c>
      <c r="R1918" s="34">
        <v>39182.6</v>
      </c>
      <c r="S1918" s="34">
        <v>39182.6</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v>87069.63</v>
      </c>
      <c r="D1920" s="34">
        <v>87069.63</v>
      </c>
      <c r="E1920" s="34">
        <v>87069.63</v>
      </c>
      <c r="F1920" s="34">
        <v>87069.63</v>
      </c>
      <c r="G1920" s="34">
        <v>87069.63</v>
      </c>
      <c r="H1920" s="34">
        <v>87069.63</v>
      </c>
      <c r="I1920" s="34">
        <v>87069.63</v>
      </c>
      <c r="J1920" s="34">
        <v>87069.63</v>
      </c>
      <c r="K1920" s="34">
        <v>87069.63</v>
      </c>
      <c r="L1920" s="34">
        <v>87069.63</v>
      </c>
      <c r="M1920" s="34">
        <v>87069.63</v>
      </c>
      <c r="N1920" s="34">
        <v>87069.63</v>
      </c>
      <c r="O1920" s="34">
        <v>87069.63</v>
      </c>
      <c r="P1920" s="34">
        <v>87069.63</v>
      </c>
      <c r="Q1920" s="34">
        <v>87069.63</v>
      </c>
      <c r="R1920" s="34">
        <v>87069.63</v>
      </c>
      <c r="S1920" s="34">
        <v>87069.63</v>
      </c>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v>36730.89</v>
      </c>
      <c r="D1922" s="34">
        <v>36730.89</v>
      </c>
      <c r="E1922" s="34">
        <v>36730.89</v>
      </c>
      <c r="F1922" s="34">
        <v>36730.89</v>
      </c>
      <c r="G1922" s="34">
        <v>36730.89</v>
      </c>
      <c r="H1922" s="34">
        <v>36730.89</v>
      </c>
      <c r="I1922" s="34">
        <v>36730.89</v>
      </c>
      <c r="J1922" s="34">
        <v>36730.89</v>
      </c>
      <c r="K1922" s="34">
        <v>36730.89</v>
      </c>
      <c r="L1922" s="34">
        <v>36730.89</v>
      </c>
      <c r="M1922" s="34">
        <v>36730.89</v>
      </c>
      <c r="N1922" s="34">
        <v>36730.89</v>
      </c>
      <c r="O1922" s="34">
        <v>36730.89</v>
      </c>
      <c r="P1922" s="34">
        <v>36730.89</v>
      </c>
      <c r="Q1922" s="34">
        <v>36730.89</v>
      </c>
      <c r="R1922" s="34">
        <v>36730.89</v>
      </c>
      <c r="S1922" s="34">
        <v>36730.89</v>
      </c>
    </row>
    <row r="1923" spans="2:19">
      <c r="B1923" s="5">
        <v>2002</v>
      </c>
      <c r="C1923" s="34">
        <v>762971.95</v>
      </c>
      <c r="D1923" s="34">
        <v>762971.95</v>
      </c>
      <c r="E1923" s="34">
        <v>762971.95</v>
      </c>
      <c r="F1923" s="34">
        <v>762971.95</v>
      </c>
      <c r="G1923" s="34">
        <v>762971.95</v>
      </c>
      <c r="H1923" s="34">
        <v>762971.95</v>
      </c>
      <c r="I1923" s="34">
        <v>762971.95</v>
      </c>
      <c r="J1923" s="34">
        <v>762971.95</v>
      </c>
      <c r="K1923" s="34">
        <v>762971.95</v>
      </c>
      <c r="L1923" s="34">
        <v>762971.95</v>
      </c>
      <c r="M1923" s="34">
        <v>762971.95</v>
      </c>
      <c r="N1923" s="34">
        <v>762971.95</v>
      </c>
      <c r="O1923" s="34">
        <v>762971.95</v>
      </c>
      <c r="P1923" s="34">
        <v>762971.95</v>
      </c>
      <c r="Q1923" s="34">
        <v>762971.95</v>
      </c>
      <c r="R1923" s="34">
        <v>762971.95</v>
      </c>
      <c r="S1923" s="34">
        <v>762971.95</v>
      </c>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v>65317.54</v>
      </c>
      <c r="D1925" s="34">
        <v>65317.54</v>
      </c>
      <c r="E1925" s="34">
        <v>65317.54</v>
      </c>
      <c r="F1925" s="34">
        <v>65317.54</v>
      </c>
      <c r="G1925" s="34">
        <v>65317.54</v>
      </c>
      <c r="H1925" s="34">
        <v>65317.54</v>
      </c>
      <c r="I1925" s="34">
        <v>65317.54</v>
      </c>
      <c r="J1925" s="34">
        <v>65317.54</v>
      </c>
      <c r="K1925" s="34">
        <v>65317.54</v>
      </c>
      <c r="L1925" s="34">
        <v>65317.54</v>
      </c>
      <c r="M1925" s="34">
        <v>65317.54</v>
      </c>
      <c r="N1925" s="34">
        <v>65317.54</v>
      </c>
      <c r="O1925" s="34">
        <v>65317.54</v>
      </c>
      <c r="P1925" s="34">
        <v>65317.54</v>
      </c>
      <c r="Q1925" s="34">
        <v>65317.54</v>
      </c>
      <c r="R1925" s="34">
        <v>65317.54</v>
      </c>
      <c r="S1925" s="34">
        <v>65317.54</v>
      </c>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v>93123.640000000014</v>
      </c>
      <c r="D1930" s="34">
        <v>93123.640000000014</v>
      </c>
      <c r="E1930" s="34">
        <v>93123.640000000014</v>
      </c>
      <c r="F1930" s="34">
        <v>93123.640000000014</v>
      </c>
      <c r="G1930" s="34">
        <v>93123.640000000014</v>
      </c>
      <c r="H1930" s="34">
        <v>93123.640000000014</v>
      </c>
      <c r="I1930" s="34">
        <v>93123.640000000014</v>
      </c>
      <c r="J1930" s="34">
        <v>93123.640000000014</v>
      </c>
      <c r="K1930" s="34">
        <v>93123.640000000014</v>
      </c>
      <c r="L1930" s="34">
        <v>93123.640000000014</v>
      </c>
      <c r="M1930" s="34">
        <v>93123.640000000014</v>
      </c>
      <c r="N1930" s="34">
        <v>93123.640000000014</v>
      </c>
      <c r="O1930" s="34">
        <v>93123.640000000014</v>
      </c>
      <c r="P1930" s="34">
        <v>93123.640000000014</v>
      </c>
      <c r="Q1930" s="34">
        <v>93123.640000000014</v>
      </c>
      <c r="R1930" s="34">
        <v>93123.640000000014</v>
      </c>
      <c r="S1930" s="34">
        <v>93123.640000000014</v>
      </c>
    </row>
    <row r="1931" spans="2:19">
      <c r="B1931" s="5">
        <v>1994</v>
      </c>
      <c r="C1931" s="34">
        <v>24986.320000000003</v>
      </c>
      <c r="D1931" s="34">
        <v>24986.320000000003</v>
      </c>
      <c r="E1931" s="34">
        <v>24986.320000000003</v>
      </c>
      <c r="F1931" s="34">
        <v>24986.320000000003</v>
      </c>
      <c r="G1931" s="34">
        <v>24986.320000000003</v>
      </c>
      <c r="H1931" s="34">
        <v>24986.320000000003</v>
      </c>
      <c r="I1931" s="34">
        <v>24986.320000000003</v>
      </c>
      <c r="J1931" s="34">
        <v>24986.320000000003</v>
      </c>
      <c r="K1931" s="34">
        <v>24986.320000000003</v>
      </c>
      <c r="L1931" s="34">
        <v>24986.320000000003</v>
      </c>
      <c r="M1931" s="34">
        <v>24986.320000000003</v>
      </c>
      <c r="N1931" s="34">
        <v>24986.320000000003</v>
      </c>
      <c r="O1931" s="34">
        <v>24986.320000000003</v>
      </c>
      <c r="P1931" s="34">
        <v>24986.320000000003</v>
      </c>
      <c r="Q1931" s="34">
        <v>24986.320000000003</v>
      </c>
      <c r="R1931" s="34">
        <v>24986.320000000003</v>
      </c>
      <c r="S1931" s="34">
        <v>24986.320000000003</v>
      </c>
    </row>
    <row r="1932" spans="2:19">
      <c r="B1932" s="5">
        <v>1993</v>
      </c>
      <c r="C1932" s="34">
        <v>133676.24</v>
      </c>
      <c r="D1932" s="34">
        <v>133676.24</v>
      </c>
      <c r="E1932" s="34">
        <v>133676.24</v>
      </c>
      <c r="F1932" s="34">
        <v>133676.24</v>
      </c>
      <c r="G1932" s="34">
        <v>133676.24</v>
      </c>
      <c r="H1932" s="34">
        <v>133676.24</v>
      </c>
      <c r="I1932" s="34">
        <v>133676.24</v>
      </c>
      <c r="J1932" s="34">
        <v>133676.24</v>
      </c>
      <c r="K1932" s="34">
        <v>133676.24</v>
      </c>
      <c r="L1932" s="34">
        <v>133676.24</v>
      </c>
      <c r="M1932" s="34">
        <v>133676.24</v>
      </c>
      <c r="N1932" s="34">
        <v>133676.24</v>
      </c>
      <c r="O1932" s="34">
        <v>133676.24</v>
      </c>
      <c r="P1932" s="34">
        <v>133676.24</v>
      </c>
      <c r="Q1932" s="34">
        <v>133676.24</v>
      </c>
      <c r="R1932" s="34">
        <v>133676.24</v>
      </c>
      <c r="S1932" s="34">
        <v>133676.24</v>
      </c>
    </row>
    <row r="1933" spans="2:19">
      <c r="B1933" s="5">
        <v>1992</v>
      </c>
      <c r="C1933" s="34">
        <v>234126.18</v>
      </c>
      <c r="D1933" s="34">
        <v>234126.18</v>
      </c>
      <c r="E1933" s="34">
        <v>234126.18</v>
      </c>
      <c r="F1933" s="34">
        <v>234126.18</v>
      </c>
      <c r="G1933" s="34">
        <v>234126.18</v>
      </c>
      <c r="H1933" s="34">
        <v>234126.18</v>
      </c>
      <c r="I1933" s="34">
        <v>234126.18</v>
      </c>
      <c r="J1933" s="34">
        <v>234126.18</v>
      </c>
      <c r="K1933" s="34">
        <v>234126.18</v>
      </c>
      <c r="L1933" s="34">
        <v>234126.18</v>
      </c>
      <c r="M1933" s="34">
        <v>234126.18</v>
      </c>
      <c r="N1933" s="34">
        <v>234126.18</v>
      </c>
      <c r="O1933" s="34">
        <v>234126.18</v>
      </c>
      <c r="P1933" s="34">
        <v>234126.18</v>
      </c>
      <c r="Q1933" s="34">
        <v>234126.18</v>
      </c>
      <c r="R1933" s="34">
        <v>234126.18</v>
      </c>
      <c r="S1933" s="34">
        <v>234126.18</v>
      </c>
    </row>
    <row r="1934" spans="2:19">
      <c r="B1934" s="5">
        <v>1991</v>
      </c>
      <c r="C1934" s="34">
        <v>305769.40999999997</v>
      </c>
      <c r="D1934" s="34">
        <v>305769.40999999997</v>
      </c>
      <c r="E1934" s="34">
        <v>305769.40999999997</v>
      </c>
      <c r="F1934" s="34">
        <v>305769.40999999997</v>
      </c>
      <c r="G1934" s="34">
        <v>305769.40999999997</v>
      </c>
      <c r="H1934" s="34">
        <v>305769.40999999997</v>
      </c>
      <c r="I1934" s="34">
        <v>305769.40999999997</v>
      </c>
      <c r="J1934" s="34">
        <v>305769.40999999997</v>
      </c>
      <c r="K1934" s="34">
        <v>305769.40999999997</v>
      </c>
      <c r="L1934" s="34">
        <v>305769.40999999997</v>
      </c>
      <c r="M1934" s="34">
        <v>305769.40999999997</v>
      </c>
      <c r="N1934" s="34">
        <v>305769.40999999997</v>
      </c>
      <c r="O1934" s="34">
        <v>305769.40999999997</v>
      </c>
      <c r="P1934" s="34">
        <v>305769.40999999997</v>
      </c>
      <c r="Q1934" s="34">
        <v>305769.40999999997</v>
      </c>
      <c r="R1934" s="34">
        <v>305769.40999999997</v>
      </c>
      <c r="S1934" s="34">
        <v>305769.40999999997</v>
      </c>
    </row>
    <row r="1935" spans="2:19">
      <c r="B1935" s="5">
        <v>1990</v>
      </c>
      <c r="C1935" s="34">
        <v>89542.55</v>
      </c>
      <c r="D1935" s="34">
        <v>89542.55</v>
      </c>
      <c r="E1935" s="34">
        <v>89542.55</v>
      </c>
      <c r="F1935" s="34">
        <v>89542.55</v>
      </c>
      <c r="G1935" s="34">
        <v>89542.55</v>
      </c>
      <c r="H1935" s="34">
        <v>89542.55</v>
      </c>
      <c r="I1935" s="34">
        <v>89542.55</v>
      </c>
      <c r="J1935" s="34">
        <v>89542.55</v>
      </c>
      <c r="K1935" s="34">
        <v>89542.55</v>
      </c>
      <c r="L1935" s="34">
        <v>89542.55</v>
      </c>
      <c r="M1935" s="34">
        <v>89542.55</v>
      </c>
      <c r="N1935" s="34">
        <v>89542.55</v>
      </c>
      <c r="O1935" s="34">
        <v>89542.55</v>
      </c>
      <c r="P1935" s="34">
        <v>89542.55</v>
      </c>
      <c r="Q1935" s="34">
        <v>89542.55</v>
      </c>
      <c r="R1935" s="34">
        <v>89542.55</v>
      </c>
      <c r="S1935" s="34">
        <v>89542.55</v>
      </c>
    </row>
    <row r="1936" spans="2:19">
      <c r="B1936" s="5">
        <v>1989</v>
      </c>
      <c r="C1936" s="34">
        <v>8132.61</v>
      </c>
      <c r="D1936" s="34">
        <v>8132.61</v>
      </c>
      <c r="E1936" s="34">
        <v>8132.61</v>
      </c>
      <c r="F1936" s="34">
        <v>8132.61</v>
      </c>
      <c r="G1936" s="34">
        <v>8132.61</v>
      </c>
      <c r="H1936" s="34">
        <v>8132.61</v>
      </c>
      <c r="I1936" s="34">
        <v>8132.61</v>
      </c>
      <c r="J1936" s="34">
        <v>8132.61</v>
      </c>
      <c r="K1936" s="34">
        <v>8132.61</v>
      </c>
      <c r="L1936" s="34">
        <v>8132.61</v>
      </c>
      <c r="M1936" s="34">
        <v>8132.61</v>
      </c>
      <c r="N1936" s="34">
        <v>8132.61</v>
      </c>
      <c r="O1936" s="34">
        <v>8132.61</v>
      </c>
      <c r="P1936" s="34">
        <v>8132.61</v>
      </c>
      <c r="Q1936" s="34">
        <v>8132.61</v>
      </c>
      <c r="R1936" s="34">
        <v>8132.61</v>
      </c>
      <c r="S1936" s="34">
        <v>8132.61</v>
      </c>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v>129651.86</v>
      </c>
      <c r="D1938" s="34">
        <v>129651.86</v>
      </c>
      <c r="E1938" s="34">
        <v>129651.86</v>
      </c>
      <c r="F1938" s="34">
        <v>129651.86</v>
      </c>
      <c r="G1938" s="34">
        <v>129651.86</v>
      </c>
      <c r="H1938" s="34">
        <v>129651.86</v>
      </c>
      <c r="I1938" s="34">
        <v>129651.86</v>
      </c>
      <c r="J1938" s="34">
        <v>129651.86</v>
      </c>
      <c r="K1938" s="34">
        <v>129651.86</v>
      </c>
      <c r="L1938" s="34">
        <v>129651.86</v>
      </c>
      <c r="M1938" s="34">
        <v>129651.86</v>
      </c>
      <c r="N1938" s="34">
        <v>129651.86</v>
      </c>
      <c r="O1938" s="34">
        <v>129651.86</v>
      </c>
      <c r="P1938" s="34">
        <v>129651.86</v>
      </c>
      <c r="Q1938" s="34">
        <v>129651.86</v>
      </c>
      <c r="R1938" s="34">
        <v>129651.86</v>
      </c>
      <c r="S1938" s="34">
        <v>129651.86</v>
      </c>
    </row>
    <row r="1939" spans="2:19">
      <c r="B1939" s="5">
        <v>1986</v>
      </c>
      <c r="C1939" s="34">
        <v>54531.32</v>
      </c>
      <c r="D1939" s="34">
        <v>54531.32</v>
      </c>
      <c r="E1939" s="34">
        <v>54531.32</v>
      </c>
      <c r="F1939" s="34">
        <v>54531.32</v>
      </c>
      <c r="G1939" s="34">
        <v>54531.32</v>
      </c>
      <c r="H1939" s="34">
        <v>54531.32</v>
      </c>
      <c r="I1939" s="34">
        <v>54531.32</v>
      </c>
      <c r="J1939" s="34">
        <v>54531.32</v>
      </c>
      <c r="K1939" s="34">
        <v>54531.32</v>
      </c>
      <c r="L1939" s="34">
        <v>54531.32</v>
      </c>
      <c r="M1939" s="34">
        <v>54531.32</v>
      </c>
      <c r="N1939" s="34">
        <v>54531.32</v>
      </c>
      <c r="O1939" s="34">
        <v>54531.32</v>
      </c>
      <c r="P1939" s="34">
        <v>54531.32</v>
      </c>
      <c r="Q1939" s="34">
        <v>54531.32</v>
      </c>
      <c r="R1939" s="34">
        <v>54531.32</v>
      </c>
      <c r="S1939" s="34">
        <v>54531.32</v>
      </c>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v>11459.58</v>
      </c>
      <c r="D1941" s="34">
        <v>11459.58</v>
      </c>
      <c r="E1941" s="34">
        <v>11459.58</v>
      </c>
      <c r="F1941" s="34">
        <v>11459.58</v>
      </c>
      <c r="G1941" s="34">
        <v>11459.58</v>
      </c>
      <c r="H1941" s="34">
        <v>11459.58</v>
      </c>
      <c r="I1941" s="34">
        <v>11459.58</v>
      </c>
      <c r="J1941" s="34">
        <v>11459.58</v>
      </c>
      <c r="K1941" s="34">
        <v>11459.58</v>
      </c>
      <c r="L1941" s="34">
        <v>11459.58</v>
      </c>
      <c r="M1941" s="34">
        <v>11459.58</v>
      </c>
      <c r="N1941" s="34">
        <v>11459.58</v>
      </c>
      <c r="O1941" s="34">
        <v>11459.58</v>
      </c>
      <c r="P1941" s="34">
        <v>11459.58</v>
      </c>
      <c r="Q1941" s="34">
        <v>11459.58</v>
      </c>
      <c r="R1941" s="34">
        <v>11459.58</v>
      </c>
      <c r="S1941" s="34">
        <v>11459.58</v>
      </c>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v>244739.06999999998</v>
      </c>
      <c r="D1944" s="34">
        <v>244739.06999999998</v>
      </c>
      <c r="E1944" s="34">
        <v>244739.06999999998</v>
      </c>
      <c r="F1944" s="34">
        <v>244739.06999999998</v>
      </c>
      <c r="G1944" s="34">
        <v>244739.06999999998</v>
      </c>
      <c r="H1944" s="34">
        <v>244739.06999999998</v>
      </c>
      <c r="I1944" s="34">
        <v>244739.06999999998</v>
      </c>
      <c r="J1944" s="34">
        <v>244739.06999999998</v>
      </c>
      <c r="K1944" s="34">
        <v>244739.06999999998</v>
      </c>
      <c r="L1944" s="34">
        <v>244739.06999999998</v>
      </c>
      <c r="M1944" s="34">
        <v>244739.06999999998</v>
      </c>
      <c r="N1944" s="34">
        <v>244739.06999999998</v>
      </c>
      <c r="O1944" s="34">
        <v>244739.06999999998</v>
      </c>
      <c r="P1944" s="34">
        <v>244739.06999999998</v>
      </c>
      <c r="Q1944" s="34">
        <v>244739.06999999998</v>
      </c>
      <c r="R1944" s="34">
        <v>244739.06999999998</v>
      </c>
      <c r="S1944" s="34">
        <v>244739.06999999998</v>
      </c>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v>111218.26000000001</v>
      </c>
      <c r="D1946" s="34">
        <v>111218.26000000001</v>
      </c>
      <c r="E1946" s="34">
        <v>111218.26000000001</v>
      </c>
      <c r="F1946" s="34">
        <v>111218.26000000001</v>
      </c>
      <c r="G1946" s="34">
        <v>111218.26000000001</v>
      </c>
      <c r="H1946" s="34">
        <v>111218.26000000001</v>
      </c>
      <c r="I1946" s="34">
        <v>111218.26000000001</v>
      </c>
      <c r="J1946" s="34">
        <v>111218.26000000001</v>
      </c>
      <c r="K1946" s="34">
        <v>111218.26000000001</v>
      </c>
      <c r="L1946" s="34">
        <v>111218.26000000001</v>
      </c>
      <c r="M1946" s="34">
        <v>111218.26000000001</v>
      </c>
      <c r="N1946" s="34">
        <v>111218.26000000001</v>
      </c>
      <c r="O1946" s="34">
        <v>50270.22</v>
      </c>
      <c r="P1946" s="34">
        <v>50270.22</v>
      </c>
      <c r="Q1946" s="34">
        <v>50270.22</v>
      </c>
      <c r="R1946" s="34">
        <v>50270.22</v>
      </c>
      <c r="S1946" s="34">
        <v>50270.22</v>
      </c>
    </row>
    <row r="1947" spans="2:19">
      <c r="B1947" s="5">
        <v>1978</v>
      </c>
      <c r="C1947" s="34">
        <v>64169.69</v>
      </c>
      <c r="D1947" s="34">
        <v>64169.69</v>
      </c>
      <c r="E1947" s="34">
        <v>64169.69</v>
      </c>
      <c r="F1947" s="34">
        <v>64169.69</v>
      </c>
      <c r="G1947" s="34">
        <v>64169.69</v>
      </c>
      <c r="H1947" s="34">
        <v>64169.69</v>
      </c>
      <c r="I1947" s="34">
        <v>64169.69</v>
      </c>
      <c r="J1947" s="34">
        <v>64169.69</v>
      </c>
      <c r="K1947" s="34">
        <v>64169.69</v>
      </c>
      <c r="L1947" s="34">
        <v>64169.69</v>
      </c>
      <c r="M1947" s="34">
        <v>64169.69</v>
      </c>
      <c r="N1947" s="34">
        <v>64169.69</v>
      </c>
      <c r="O1947" s="34">
        <v>64169.69</v>
      </c>
      <c r="P1947" s="34">
        <v>64169.69</v>
      </c>
      <c r="Q1947" s="34">
        <v>64169.69</v>
      </c>
      <c r="R1947" s="34">
        <v>64169.69</v>
      </c>
      <c r="S1947" s="34">
        <v>64169.69</v>
      </c>
    </row>
    <row r="1948" spans="2:19">
      <c r="B1948" s="5">
        <v>1977</v>
      </c>
      <c r="C1948" s="34">
        <v>53820.119999999995</v>
      </c>
      <c r="D1948" s="34">
        <v>53820.119999999995</v>
      </c>
      <c r="E1948" s="34">
        <v>53820.119999999995</v>
      </c>
      <c r="F1948" s="34">
        <v>53820.119999999995</v>
      </c>
      <c r="G1948" s="34">
        <v>53820.119999999995</v>
      </c>
      <c r="H1948" s="34">
        <v>53820.119999999995</v>
      </c>
      <c r="I1948" s="34">
        <v>53820.119999999995</v>
      </c>
      <c r="J1948" s="34">
        <v>53820.119999999995</v>
      </c>
      <c r="K1948" s="34">
        <v>53820.119999999995</v>
      </c>
      <c r="L1948" s="34">
        <v>53820.119999999995</v>
      </c>
      <c r="M1948" s="34">
        <v>53820.119999999995</v>
      </c>
      <c r="N1948" s="34">
        <v>53820.119999999995</v>
      </c>
      <c r="O1948" s="34">
        <v>48606.479999999996</v>
      </c>
      <c r="P1948" s="34">
        <v>48606.479999999996</v>
      </c>
      <c r="Q1948" s="34">
        <v>48606.479999999996</v>
      </c>
      <c r="R1948" s="34">
        <v>48606.479999999996</v>
      </c>
      <c r="S1948" s="34">
        <v>48606.479999999996</v>
      </c>
    </row>
    <row r="1949" spans="2:19">
      <c r="B1949" s="5">
        <v>1976</v>
      </c>
      <c r="C1949" s="34">
        <v>69689.08</v>
      </c>
      <c r="D1949" s="34">
        <v>69689.08</v>
      </c>
      <c r="E1949" s="34">
        <v>69689.08</v>
      </c>
      <c r="F1949" s="34">
        <v>69689.08</v>
      </c>
      <c r="G1949" s="34">
        <v>69689.08</v>
      </c>
      <c r="H1949" s="34">
        <v>69689.08</v>
      </c>
      <c r="I1949" s="34">
        <v>69689.08</v>
      </c>
      <c r="J1949" s="34">
        <v>69689.08</v>
      </c>
      <c r="K1949" s="34">
        <v>69689.08</v>
      </c>
      <c r="L1949" s="34">
        <v>69689.08</v>
      </c>
      <c r="M1949" s="34">
        <v>69689.08</v>
      </c>
      <c r="N1949" s="34">
        <v>69689.08</v>
      </c>
      <c r="O1949" s="34">
        <v>50681.299999999996</v>
      </c>
      <c r="P1949" s="34">
        <v>50681.299999999996</v>
      </c>
      <c r="Q1949" s="34">
        <v>50681.299999999996</v>
      </c>
      <c r="R1949" s="34">
        <v>50681.299999999996</v>
      </c>
      <c r="S1949" s="34">
        <v>50681.299999999996</v>
      </c>
    </row>
    <row r="1950" spans="2:19">
      <c r="B1950" s="5">
        <v>1975</v>
      </c>
      <c r="C1950" s="34">
        <v>15913.960000000001</v>
      </c>
      <c r="D1950" s="34">
        <v>15913.960000000001</v>
      </c>
      <c r="E1950" s="34">
        <v>15913.960000000001</v>
      </c>
      <c r="F1950" s="34">
        <v>15913.960000000001</v>
      </c>
      <c r="G1950" s="34">
        <v>15913.960000000001</v>
      </c>
      <c r="H1950" s="34">
        <v>15913.960000000001</v>
      </c>
      <c r="I1950" s="34">
        <v>15913.960000000001</v>
      </c>
      <c r="J1950" s="34">
        <v>15913.960000000001</v>
      </c>
      <c r="K1950" s="34">
        <v>15913.960000000001</v>
      </c>
      <c r="L1950" s="34">
        <v>15913.960000000001</v>
      </c>
      <c r="M1950" s="34">
        <v>15913.960000000001</v>
      </c>
      <c r="N1950" s="34">
        <v>15913.960000000001</v>
      </c>
      <c r="O1950" s="34">
        <v>0</v>
      </c>
      <c r="P1950" s="34">
        <v>0</v>
      </c>
      <c r="Q1950" s="34">
        <v>0</v>
      </c>
      <c r="R1950" s="34">
        <v>0</v>
      </c>
      <c r="S1950" s="34">
        <v>0</v>
      </c>
    </row>
    <row r="1951" spans="2:19">
      <c r="B1951" s="5">
        <v>1974</v>
      </c>
      <c r="C1951" s="34">
        <v>89083.41</v>
      </c>
      <c r="D1951" s="34">
        <v>89083.41</v>
      </c>
      <c r="E1951" s="34">
        <v>89083.41</v>
      </c>
      <c r="F1951" s="34">
        <v>89083.41</v>
      </c>
      <c r="G1951" s="34">
        <v>89083.41</v>
      </c>
      <c r="H1951" s="34">
        <v>89083.41</v>
      </c>
      <c r="I1951" s="34">
        <v>89083.41</v>
      </c>
      <c r="J1951" s="34">
        <v>89083.41</v>
      </c>
      <c r="K1951" s="34">
        <v>89083.41</v>
      </c>
      <c r="L1951" s="34">
        <v>89083.41</v>
      </c>
      <c r="M1951" s="34">
        <v>89083.41</v>
      </c>
      <c r="N1951" s="34">
        <v>89083.41</v>
      </c>
      <c r="O1951" s="34">
        <v>44808.09</v>
      </c>
      <c r="P1951" s="34">
        <v>44808.09</v>
      </c>
      <c r="Q1951" s="34">
        <v>44808.09</v>
      </c>
      <c r="R1951" s="34">
        <v>44808.09</v>
      </c>
      <c r="S1951" s="34">
        <v>44808.09</v>
      </c>
    </row>
    <row r="1952" spans="2:19">
      <c r="B1952" s="5">
        <v>1973</v>
      </c>
      <c r="C1952" s="34">
        <v>44927.729999999996</v>
      </c>
      <c r="D1952" s="34">
        <v>44927.729999999996</v>
      </c>
      <c r="E1952" s="34">
        <v>44927.729999999996</v>
      </c>
      <c r="F1952" s="34">
        <v>44927.729999999996</v>
      </c>
      <c r="G1952" s="34">
        <v>44927.729999999996</v>
      </c>
      <c r="H1952" s="34">
        <v>44927.729999999996</v>
      </c>
      <c r="I1952" s="34">
        <v>44927.729999999996</v>
      </c>
      <c r="J1952" s="34">
        <v>44927.729999999996</v>
      </c>
      <c r="K1952" s="34">
        <v>44927.729999999996</v>
      </c>
      <c r="L1952" s="34">
        <v>44927.729999999996</v>
      </c>
      <c r="M1952" s="34">
        <v>44927.729999999996</v>
      </c>
      <c r="N1952" s="34">
        <v>44927.729999999996</v>
      </c>
      <c r="O1952" s="34">
        <v>17001.989999999998</v>
      </c>
      <c r="P1952" s="34">
        <v>17001.989999999998</v>
      </c>
      <c r="Q1952" s="34">
        <v>17001.989999999998</v>
      </c>
      <c r="R1952" s="34">
        <v>17001.989999999998</v>
      </c>
      <c r="S1952" s="34">
        <v>17001.989999999998</v>
      </c>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v>268251.86</v>
      </c>
      <c r="D1954" s="34">
        <v>268251.86</v>
      </c>
      <c r="E1954" s="34">
        <v>268251.86</v>
      </c>
      <c r="F1954" s="34">
        <v>268251.86</v>
      </c>
      <c r="G1954" s="34">
        <v>268251.86</v>
      </c>
      <c r="H1954" s="34">
        <v>268251.86</v>
      </c>
      <c r="I1954" s="34">
        <v>268251.86</v>
      </c>
      <c r="J1954" s="34">
        <v>268251.86</v>
      </c>
      <c r="K1954" s="34">
        <v>268251.86</v>
      </c>
      <c r="L1954" s="34">
        <v>268251.86</v>
      </c>
      <c r="M1954" s="34">
        <v>268251.86</v>
      </c>
      <c r="N1954" s="34">
        <v>268251.86</v>
      </c>
      <c r="O1954" s="34">
        <v>138582.1</v>
      </c>
      <c r="P1954" s="34">
        <v>138582.1</v>
      </c>
      <c r="Q1954" s="34">
        <v>138582.1</v>
      </c>
      <c r="R1954" s="34">
        <v>138582.1</v>
      </c>
      <c r="S1954" s="34">
        <v>138582.1</v>
      </c>
    </row>
    <row r="1955" spans="2:19">
      <c r="B1955" s="5">
        <v>1970</v>
      </c>
      <c r="C1955" s="34">
        <v>148127.84999999998</v>
      </c>
      <c r="D1955" s="34">
        <v>148127.84999999998</v>
      </c>
      <c r="E1955" s="34">
        <v>148127.84999999998</v>
      </c>
      <c r="F1955" s="34">
        <v>148127.84999999998</v>
      </c>
      <c r="G1955" s="34">
        <v>148127.84999999998</v>
      </c>
      <c r="H1955" s="34">
        <v>148127.84999999998</v>
      </c>
      <c r="I1955" s="34">
        <v>148127.84999999998</v>
      </c>
      <c r="J1955" s="34">
        <v>148127.84999999998</v>
      </c>
      <c r="K1955" s="34">
        <v>148127.84999999998</v>
      </c>
      <c r="L1955" s="34">
        <v>148127.84999999998</v>
      </c>
      <c r="M1955" s="34">
        <v>148127.84999999998</v>
      </c>
      <c r="N1955" s="34">
        <v>148127.84999999998</v>
      </c>
      <c r="O1955" s="34">
        <v>100443.26000000001</v>
      </c>
      <c r="P1955" s="34">
        <v>100443.26000000001</v>
      </c>
      <c r="Q1955" s="34">
        <v>100443.26000000001</v>
      </c>
      <c r="R1955" s="34">
        <v>100443.26000000001</v>
      </c>
      <c r="S1955" s="34">
        <v>100443.26000000001</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v>3136.78</v>
      </c>
      <c r="D1957" s="34">
        <v>3136.78</v>
      </c>
      <c r="E1957" s="34">
        <v>3136.78</v>
      </c>
      <c r="F1957" s="34">
        <v>3136.78</v>
      </c>
      <c r="G1957" s="34">
        <v>3136.78</v>
      </c>
      <c r="H1957" s="34">
        <v>3136.78</v>
      </c>
      <c r="I1957" s="34">
        <v>3136.78</v>
      </c>
      <c r="J1957" s="34">
        <v>3136.78</v>
      </c>
      <c r="K1957" s="34">
        <v>3136.78</v>
      </c>
      <c r="L1957" s="34">
        <v>3136.78</v>
      </c>
      <c r="M1957" s="34">
        <v>3136.78</v>
      </c>
      <c r="N1957" s="34">
        <v>3136.78</v>
      </c>
      <c r="O1957" s="34">
        <v>3136.78</v>
      </c>
      <c r="P1957" s="34">
        <v>3136.78</v>
      </c>
      <c r="Q1957" s="34">
        <v>3136.78</v>
      </c>
      <c r="R1957" s="34">
        <v>3136.78</v>
      </c>
      <c r="S1957" s="34">
        <v>3136.78</v>
      </c>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v>7745.05</v>
      </c>
      <c r="D1959" s="34">
        <v>7745.05</v>
      </c>
      <c r="E1959" s="34">
        <v>7745.05</v>
      </c>
      <c r="F1959" s="34">
        <v>7745.05</v>
      </c>
      <c r="G1959" s="34">
        <v>7745.05</v>
      </c>
      <c r="H1959" s="34">
        <v>7745.05</v>
      </c>
      <c r="I1959" s="34">
        <v>7745.05</v>
      </c>
      <c r="J1959" s="34">
        <v>7745.05</v>
      </c>
      <c r="K1959" s="34">
        <v>7745.05</v>
      </c>
      <c r="L1959" s="34">
        <v>7745.05</v>
      </c>
      <c r="M1959" s="34">
        <v>7745.05</v>
      </c>
      <c r="N1959" s="34">
        <v>7745.05</v>
      </c>
      <c r="O1959" s="34">
        <v>7745.05</v>
      </c>
      <c r="P1959" s="34">
        <v>7745.05</v>
      </c>
      <c r="Q1959" s="34">
        <v>7745.05</v>
      </c>
      <c r="R1959" s="34">
        <v>7745.05</v>
      </c>
      <c r="S1959" s="34">
        <v>7745.05</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v>3975.29</v>
      </c>
      <c r="D1962" s="34">
        <v>3975.29</v>
      </c>
      <c r="E1962" s="34">
        <v>3975.29</v>
      </c>
      <c r="F1962" s="34">
        <v>3975.29</v>
      </c>
      <c r="G1962" s="34">
        <v>3975.29</v>
      </c>
      <c r="H1962" s="34">
        <v>3975.29</v>
      </c>
      <c r="I1962" s="34">
        <v>3975.29</v>
      </c>
      <c r="J1962" s="34">
        <v>3975.29</v>
      </c>
      <c r="K1962" s="34">
        <v>3975.29</v>
      </c>
      <c r="L1962" s="34">
        <v>3975.29</v>
      </c>
      <c r="M1962" s="34">
        <v>3975.29</v>
      </c>
      <c r="N1962" s="34">
        <v>3975.29</v>
      </c>
      <c r="O1962" s="34">
        <v>0</v>
      </c>
      <c r="P1962" s="34">
        <v>0</v>
      </c>
      <c r="Q1962" s="34">
        <v>0</v>
      </c>
      <c r="R1962" s="34">
        <v>0</v>
      </c>
      <c r="S1962" s="34">
        <v>0</v>
      </c>
    </row>
    <row r="1963" spans="2:19">
      <c r="B1963" s="5">
        <v>1962</v>
      </c>
      <c r="C1963" s="34">
        <v>10806.67</v>
      </c>
      <c r="D1963" s="34">
        <v>10806.67</v>
      </c>
      <c r="E1963" s="34">
        <v>10806.67</v>
      </c>
      <c r="F1963" s="34">
        <v>10806.67</v>
      </c>
      <c r="G1963" s="34">
        <v>10806.67</v>
      </c>
      <c r="H1963" s="34">
        <v>10806.67</v>
      </c>
      <c r="I1963" s="34">
        <v>10806.67</v>
      </c>
      <c r="J1963" s="34">
        <v>10806.67</v>
      </c>
      <c r="K1963" s="34">
        <v>10806.67</v>
      </c>
      <c r="L1963" s="34">
        <v>10806.67</v>
      </c>
      <c r="M1963" s="34">
        <v>10806.67</v>
      </c>
      <c r="N1963" s="34">
        <v>10806.67</v>
      </c>
      <c r="O1963" s="34">
        <v>0</v>
      </c>
      <c r="P1963" s="34">
        <v>0</v>
      </c>
      <c r="Q1963" s="34">
        <v>0</v>
      </c>
      <c r="R1963" s="34">
        <v>0</v>
      </c>
      <c r="S1963" s="34">
        <v>0</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v>6654.46</v>
      </c>
      <c r="D1968" s="34">
        <v>6654.46</v>
      </c>
      <c r="E1968" s="34">
        <v>6654.46</v>
      </c>
      <c r="F1968" s="34">
        <v>6654.46</v>
      </c>
      <c r="G1968" s="34">
        <v>6654.46</v>
      </c>
      <c r="H1968" s="34">
        <v>6654.46</v>
      </c>
      <c r="I1968" s="34">
        <v>6654.46</v>
      </c>
      <c r="J1968" s="34">
        <v>6654.46</v>
      </c>
      <c r="K1968" s="34">
        <v>6654.46</v>
      </c>
      <c r="L1968" s="34">
        <v>6654.46</v>
      </c>
      <c r="M1968" s="34">
        <v>6654.46</v>
      </c>
      <c r="N1968" s="34">
        <v>6654.46</v>
      </c>
      <c r="O1968" s="34">
        <v>0</v>
      </c>
      <c r="P1968" s="34">
        <v>0</v>
      </c>
      <c r="Q1968" s="34">
        <v>0</v>
      </c>
      <c r="R1968" s="34">
        <v>0</v>
      </c>
      <c r="S1968" s="34">
        <v>0</v>
      </c>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3179348.9999999995</v>
      </c>
      <c r="D1996" s="7">
        <f>SUM(D1918:D1995)</f>
        <v>3218531.6</v>
      </c>
      <c r="E1996" s="7">
        <f>SUM(E1917:E1995)</f>
        <v>3218531.6</v>
      </c>
      <c r="F1996" s="7">
        <f>SUM(F1916:F1995)</f>
        <v>3524639.8299999987</v>
      </c>
      <c r="G1996" s="7">
        <f>SUM(G1915:G1995)</f>
        <v>3524639.8299999987</v>
      </c>
      <c r="H1996" s="7">
        <f>SUM(H1909:H1995)</f>
        <v>3524639.8299999987</v>
      </c>
      <c r="I1996" s="7">
        <f>SUM(I1909:I1995)</f>
        <v>3594897.5999999992</v>
      </c>
      <c r="J1996" s="7">
        <f t="shared" ref="J1996" si="37">SUM(J1909:J1995)</f>
        <v>3875880.6699999995</v>
      </c>
      <c r="K1996" s="7">
        <f>SUM(K1909:K1995)</f>
        <v>3875880.6699999995</v>
      </c>
      <c r="L1996" s="7">
        <f t="shared" ref="L1996" si="38">SUM(L1909:L1995)</f>
        <v>3875880.6699999995</v>
      </c>
      <c r="M1996" s="7">
        <f>SUM(M1909:M1995)</f>
        <v>4896930.93</v>
      </c>
      <c r="N1996" s="10">
        <f>SUM(N1904:N1995)</f>
        <v>5212145.7000000011</v>
      </c>
      <c r="O1996" s="10">
        <f>SUM(O1904:O1995)</f>
        <v>5389062.1800000016</v>
      </c>
      <c r="P1996" s="10">
        <f>SUM(P1904:P1995)</f>
        <v>5601914.080000001</v>
      </c>
      <c r="Q1996" s="10">
        <f>SUM(Q1904:Q1995)</f>
        <v>5832231.7100000009</v>
      </c>
      <c r="R1996" s="10">
        <f>SUM(R1903:R1995)</f>
        <v>5835012.4400000013</v>
      </c>
      <c r="S1996" s="10">
        <f>SUM(S1903:S1995)</f>
        <v>5835012.4400000013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393265.89</v>
      </c>
      <c r="S1999" s="34">
        <v>395804.31</v>
      </c>
    </row>
    <row r="2000" spans="1:19">
      <c r="B2000" s="5">
        <v>2020</v>
      </c>
      <c r="C2000" s="33"/>
      <c r="D2000" s="33"/>
      <c r="E2000" s="33"/>
      <c r="F2000" s="33"/>
      <c r="G2000" s="33"/>
      <c r="H2000" s="33"/>
      <c r="I2000" s="33"/>
      <c r="J2000" s="33"/>
      <c r="K2000" s="33"/>
      <c r="L2000" s="33"/>
      <c r="M2000" s="33"/>
      <c r="N2000" s="33"/>
      <c r="O2000" s="33"/>
      <c r="P2000" s="33"/>
      <c r="Q2000" s="34">
        <v>1155385.9499999997</v>
      </c>
      <c r="R2000" s="34">
        <v>1167185.2499999998</v>
      </c>
      <c r="S2000" s="34">
        <v>1167185.2499999998</v>
      </c>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v>224016.12999999998</v>
      </c>
      <c r="P2002" s="34">
        <v>294966.78999999998</v>
      </c>
      <c r="Q2002" s="34">
        <v>319070.91000000003</v>
      </c>
      <c r="R2002" s="34">
        <v>319070.91000000003</v>
      </c>
      <c r="S2002" s="34">
        <v>319070.91000000003</v>
      </c>
    </row>
    <row r="2003" spans="1:19">
      <c r="A2003" s="37"/>
      <c r="B2003" s="5">
        <v>2017</v>
      </c>
      <c r="C2003" s="33"/>
      <c r="D2003" s="33"/>
      <c r="E2003" s="33"/>
      <c r="F2003" s="33"/>
      <c r="G2003" s="33"/>
      <c r="H2003" s="33"/>
      <c r="I2003" s="33"/>
      <c r="J2003" s="33"/>
      <c r="K2003" s="33"/>
      <c r="L2003" s="33"/>
      <c r="M2003" s="33"/>
      <c r="N2003" s="34">
        <v>226230.83000000002</v>
      </c>
      <c r="O2003" s="34">
        <v>243636.46000000002</v>
      </c>
      <c r="P2003" s="34">
        <v>243636.46000000002</v>
      </c>
      <c r="Q2003" s="34">
        <v>243636.46000000002</v>
      </c>
      <c r="R2003" s="34">
        <v>243636.46000000002</v>
      </c>
      <c r="S2003" s="34">
        <v>243636.46000000002</v>
      </c>
    </row>
    <row r="2004" spans="1:19">
      <c r="B2004" s="5">
        <v>2016</v>
      </c>
      <c r="C2004" s="33"/>
      <c r="D2004" s="33"/>
      <c r="E2004" s="33"/>
      <c r="F2004" s="33"/>
      <c r="G2004" s="33"/>
      <c r="H2004" s="33"/>
      <c r="I2004" s="33"/>
      <c r="J2004" s="33"/>
      <c r="K2004" s="33"/>
      <c r="L2004" s="33"/>
      <c r="M2004" s="34">
        <v>650059.38</v>
      </c>
      <c r="N2004" s="34">
        <v>650059.38</v>
      </c>
      <c r="O2004" s="34">
        <v>686948.29999999993</v>
      </c>
      <c r="P2004" s="34">
        <v>686948.29999999993</v>
      </c>
      <c r="Q2004" s="34">
        <v>686948.29999999993</v>
      </c>
      <c r="R2004" s="34">
        <v>686948.29999999993</v>
      </c>
      <c r="S2004" s="34">
        <v>686948.29999999993</v>
      </c>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v>507640.65</v>
      </c>
      <c r="F2012" s="34">
        <v>507640.65</v>
      </c>
      <c r="G2012" s="34">
        <v>507640.65</v>
      </c>
      <c r="H2012" s="34">
        <v>507640.65</v>
      </c>
      <c r="I2012" s="34">
        <v>507640.65</v>
      </c>
      <c r="J2012" s="34">
        <v>507640.65</v>
      </c>
      <c r="K2012" s="34">
        <v>507640.65</v>
      </c>
      <c r="L2012" s="34">
        <v>507640.65</v>
      </c>
      <c r="M2012" s="34">
        <v>507640.65</v>
      </c>
      <c r="N2012" s="34">
        <v>507640.65</v>
      </c>
      <c r="O2012" s="34">
        <v>507640.65</v>
      </c>
      <c r="P2012" s="34">
        <v>507640.65</v>
      </c>
      <c r="Q2012" s="34">
        <v>507640.65</v>
      </c>
      <c r="R2012" s="34">
        <v>507640.65</v>
      </c>
      <c r="S2012" s="34">
        <v>507640.65</v>
      </c>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v>52090.270000000004</v>
      </c>
      <c r="D2016" s="34">
        <v>52090.270000000004</v>
      </c>
      <c r="E2016" s="34">
        <v>52090.270000000004</v>
      </c>
      <c r="F2016" s="34">
        <v>52090.270000000004</v>
      </c>
      <c r="G2016" s="34">
        <v>52090.270000000004</v>
      </c>
      <c r="H2016" s="34">
        <v>52090.270000000004</v>
      </c>
      <c r="I2016" s="34">
        <v>52090.270000000004</v>
      </c>
      <c r="J2016" s="34">
        <v>52090.270000000004</v>
      </c>
      <c r="K2016" s="34">
        <v>52090.270000000004</v>
      </c>
      <c r="L2016" s="34">
        <v>52090.270000000004</v>
      </c>
      <c r="M2016" s="34">
        <v>52090.270000000004</v>
      </c>
      <c r="N2016" s="34">
        <v>52090.270000000004</v>
      </c>
      <c r="O2016" s="34">
        <v>52090.270000000004</v>
      </c>
      <c r="P2016" s="34">
        <v>52090.270000000004</v>
      </c>
      <c r="Q2016" s="34">
        <v>52090.270000000004</v>
      </c>
      <c r="R2016" s="34">
        <v>52090.270000000004</v>
      </c>
      <c r="S2016" s="34">
        <v>52090.270000000004</v>
      </c>
    </row>
    <row r="2017" spans="2:19">
      <c r="B2017" s="5">
        <v>2003</v>
      </c>
      <c r="C2017" s="34">
        <v>393183.68000000005</v>
      </c>
      <c r="D2017" s="34">
        <v>393183.68000000005</v>
      </c>
      <c r="E2017" s="34">
        <v>393183.68000000005</v>
      </c>
      <c r="F2017" s="34">
        <v>393183.68000000005</v>
      </c>
      <c r="G2017" s="34">
        <v>393183.68000000005</v>
      </c>
      <c r="H2017" s="34">
        <v>393183.68000000005</v>
      </c>
      <c r="I2017" s="34">
        <v>393183.68000000005</v>
      </c>
      <c r="J2017" s="34">
        <v>393183.68000000005</v>
      </c>
      <c r="K2017" s="34">
        <v>393183.68000000005</v>
      </c>
      <c r="L2017" s="34">
        <v>393183.68000000005</v>
      </c>
      <c r="M2017" s="34">
        <v>393183.68000000005</v>
      </c>
      <c r="N2017" s="34">
        <v>393183.68000000005</v>
      </c>
      <c r="O2017" s="34">
        <v>393183.68000000005</v>
      </c>
      <c r="P2017" s="34">
        <v>393183.68000000005</v>
      </c>
      <c r="Q2017" s="34">
        <v>393183.68000000005</v>
      </c>
      <c r="R2017" s="34">
        <v>393183.68000000005</v>
      </c>
      <c r="S2017" s="34">
        <v>393183.68000000005</v>
      </c>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v>45064.24</v>
      </c>
      <c r="D2025" s="34">
        <v>45064.24</v>
      </c>
      <c r="E2025" s="34">
        <v>45064.24</v>
      </c>
      <c r="F2025" s="34">
        <v>45064.24</v>
      </c>
      <c r="G2025" s="34">
        <v>45064.24</v>
      </c>
      <c r="H2025" s="34">
        <v>45064.24</v>
      </c>
      <c r="I2025" s="34">
        <v>45064.24</v>
      </c>
      <c r="J2025" s="34">
        <v>45064.24</v>
      </c>
      <c r="K2025" s="34">
        <v>45064.24</v>
      </c>
      <c r="L2025" s="34">
        <v>45064.24</v>
      </c>
      <c r="M2025" s="34">
        <v>45064.24</v>
      </c>
      <c r="N2025" s="34">
        <v>45064.24</v>
      </c>
      <c r="O2025" s="34">
        <v>45064.24</v>
      </c>
      <c r="P2025" s="34">
        <v>45064.24</v>
      </c>
      <c r="Q2025" s="34">
        <v>45064.24</v>
      </c>
      <c r="R2025" s="34">
        <v>45064.24</v>
      </c>
      <c r="S2025" s="34">
        <v>45064.24</v>
      </c>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v>68799.94</v>
      </c>
      <c r="D2028" s="34">
        <v>68799.94</v>
      </c>
      <c r="E2028" s="34">
        <v>68799.94</v>
      </c>
      <c r="F2028" s="34">
        <v>68799.94</v>
      </c>
      <c r="G2028" s="34">
        <v>68799.94</v>
      </c>
      <c r="H2028" s="34">
        <v>68799.94</v>
      </c>
      <c r="I2028" s="34">
        <v>68799.94</v>
      </c>
      <c r="J2028" s="34">
        <v>68799.94</v>
      </c>
      <c r="K2028" s="34">
        <v>68799.94</v>
      </c>
      <c r="L2028" s="34">
        <v>68799.94</v>
      </c>
      <c r="M2028" s="34">
        <v>68799.94</v>
      </c>
      <c r="N2028" s="34">
        <v>68799.94</v>
      </c>
      <c r="O2028" s="34">
        <v>68799.94</v>
      </c>
      <c r="P2028" s="34">
        <v>68799.94</v>
      </c>
      <c r="Q2028" s="34">
        <v>68799.94</v>
      </c>
      <c r="R2028" s="34">
        <v>68799.94</v>
      </c>
      <c r="S2028" s="34">
        <v>68799.94</v>
      </c>
    </row>
    <row r="2029" spans="2:19">
      <c r="B2029" s="5">
        <v>1991</v>
      </c>
      <c r="C2029" s="34">
        <v>191929.77000000002</v>
      </c>
      <c r="D2029" s="34">
        <v>191929.77000000002</v>
      </c>
      <c r="E2029" s="34">
        <v>191929.77000000002</v>
      </c>
      <c r="F2029" s="34">
        <v>191929.77000000002</v>
      </c>
      <c r="G2029" s="34">
        <v>191929.77000000002</v>
      </c>
      <c r="H2029" s="34">
        <v>191929.77000000002</v>
      </c>
      <c r="I2029" s="34">
        <v>191929.77000000002</v>
      </c>
      <c r="J2029" s="34">
        <v>191929.77000000002</v>
      </c>
      <c r="K2029" s="34">
        <v>191929.77000000002</v>
      </c>
      <c r="L2029" s="34">
        <v>191929.77000000002</v>
      </c>
      <c r="M2029" s="34">
        <v>191929.77000000002</v>
      </c>
      <c r="N2029" s="34">
        <v>191929.77000000002</v>
      </c>
      <c r="O2029" s="34">
        <v>191929.77000000002</v>
      </c>
      <c r="P2029" s="34">
        <v>191929.77000000002</v>
      </c>
      <c r="Q2029" s="34">
        <v>191929.77000000002</v>
      </c>
      <c r="R2029" s="34">
        <v>191929.77000000002</v>
      </c>
      <c r="S2029" s="34">
        <v>191929.77000000002</v>
      </c>
    </row>
    <row r="2030" spans="2:19">
      <c r="B2030" s="5">
        <v>1990</v>
      </c>
      <c r="C2030" s="34">
        <v>109103.04000000001</v>
      </c>
      <c r="D2030" s="34">
        <v>109103.04000000001</v>
      </c>
      <c r="E2030" s="34">
        <v>109103.04000000001</v>
      </c>
      <c r="F2030" s="34">
        <v>109103.04000000001</v>
      </c>
      <c r="G2030" s="34">
        <v>109103.04000000001</v>
      </c>
      <c r="H2030" s="34">
        <v>109103.04000000001</v>
      </c>
      <c r="I2030" s="34">
        <v>109103.04000000001</v>
      </c>
      <c r="J2030" s="34">
        <v>109103.04000000001</v>
      </c>
      <c r="K2030" s="34">
        <v>109103.04000000001</v>
      </c>
      <c r="L2030" s="34">
        <v>109103.04000000001</v>
      </c>
      <c r="M2030" s="34">
        <v>109103.04000000001</v>
      </c>
      <c r="N2030" s="34">
        <v>109103.04000000001</v>
      </c>
      <c r="O2030" s="34">
        <v>109103.04000000001</v>
      </c>
      <c r="P2030" s="34">
        <v>109103.04000000001</v>
      </c>
      <c r="Q2030" s="34">
        <v>109103.04000000001</v>
      </c>
      <c r="R2030" s="34">
        <v>109103.04000000001</v>
      </c>
      <c r="S2030" s="34">
        <v>109103.04000000001</v>
      </c>
    </row>
    <row r="2031" spans="2:19">
      <c r="B2031" s="5">
        <v>1989</v>
      </c>
      <c r="C2031" s="34">
        <v>87282.64</v>
      </c>
      <c r="D2031" s="34">
        <v>87282.64</v>
      </c>
      <c r="E2031" s="34">
        <v>87282.64</v>
      </c>
      <c r="F2031" s="34">
        <v>87282.64</v>
      </c>
      <c r="G2031" s="34">
        <v>87282.64</v>
      </c>
      <c r="H2031" s="34">
        <v>87282.64</v>
      </c>
      <c r="I2031" s="34">
        <v>87282.64</v>
      </c>
      <c r="J2031" s="34">
        <v>87282.64</v>
      </c>
      <c r="K2031" s="34">
        <v>87282.64</v>
      </c>
      <c r="L2031" s="34">
        <v>87282.64</v>
      </c>
      <c r="M2031" s="34">
        <v>87282.64</v>
      </c>
      <c r="N2031" s="34">
        <v>87282.64</v>
      </c>
      <c r="O2031" s="34">
        <v>87282.64</v>
      </c>
      <c r="P2031" s="34">
        <v>87282.64</v>
      </c>
      <c r="Q2031" s="34">
        <v>87282.64</v>
      </c>
      <c r="R2031" s="34">
        <v>87282.64</v>
      </c>
      <c r="S2031" s="34">
        <v>87282.64</v>
      </c>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v>94267.4</v>
      </c>
      <c r="D2033" s="34">
        <v>94267.4</v>
      </c>
      <c r="E2033" s="34">
        <v>94267.4</v>
      </c>
      <c r="F2033" s="34">
        <v>94267.4</v>
      </c>
      <c r="G2033" s="34">
        <v>94267.4</v>
      </c>
      <c r="H2033" s="34">
        <v>94267.4</v>
      </c>
      <c r="I2033" s="34">
        <v>94267.4</v>
      </c>
      <c r="J2033" s="34">
        <v>94267.4</v>
      </c>
      <c r="K2033" s="34">
        <v>94267.4</v>
      </c>
      <c r="L2033" s="34">
        <v>94267.4</v>
      </c>
      <c r="M2033" s="34">
        <v>94267.4</v>
      </c>
      <c r="N2033" s="34">
        <v>94267.4</v>
      </c>
      <c r="O2033" s="34">
        <v>94267.4</v>
      </c>
      <c r="P2033" s="34">
        <v>94267.4</v>
      </c>
      <c r="Q2033" s="34">
        <v>94267.4</v>
      </c>
      <c r="R2033" s="34">
        <v>94267.4</v>
      </c>
      <c r="S2033" s="34">
        <v>94267.4</v>
      </c>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v>6447.9</v>
      </c>
      <c r="D2035" s="34">
        <v>6447.9</v>
      </c>
      <c r="E2035" s="34">
        <v>6447.9</v>
      </c>
      <c r="F2035" s="34">
        <v>6447.9</v>
      </c>
      <c r="G2035" s="34">
        <v>6447.9</v>
      </c>
      <c r="H2035" s="34">
        <v>6447.9</v>
      </c>
      <c r="I2035" s="34">
        <v>6447.9</v>
      </c>
      <c r="J2035" s="34">
        <v>6447.9</v>
      </c>
      <c r="K2035" s="34">
        <v>6447.9</v>
      </c>
      <c r="L2035" s="34">
        <v>6447.9</v>
      </c>
      <c r="M2035" s="34">
        <v>6447.9</v>
      </c>
      <c r="N2035" s="34">
        <v>6447.9</v>
      </c>
      <c r="O2035" s="34">
        <v>6447.9</v>
      </c>
      <c r="P2035" s="34">
        <v>6447.9</v>
      </c>
      <c r="Q2035" s="34">
        <v>6447.9</v>
      </c>
      <c r="R2035" s="34">
        <v>6447.9</v>
      </c>
      <c r="S2035" s="34">
        <v>6447.9</v>
      </c>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v>53953.05</v>
      </c>
      <c r="D2038" s="34">
        <v>53953.05</v>
      </c>
      <c r="E2038" s="34">
        <v>53953.05</v>
      </c>
      <c r="F2038" s="34">
        <v>53953.05</v>
      </c>
      <c r="G2038" s="34">
        <v>53953.05</v>
      </c>
      <c r="H2038" s="34">
        <v>53953.05</v>
      </c>
      <c r="I2038" s="34">
        <v>53953.05</v>
      </c>
      <c r="J2038" s="34">
        <v>53953.05</v>
      </c>
      <c r="K2038" s="34">
        <v>53953.05</v>
      </c>
      <c r="L2038" s="34">
        <v>53953.05</v>
      </c>
      <c r="M2038" s="34">
        <v>53953.05</v>
      </c>
      <c r="N2038" s="34">
        <v>53953.05</v>
      </c>
      <c r="O2038" s="34">
        <v>53953.05</v>
      </c>
      <c r="P2038" s="34">
        <v>53953.05</v>
      </c>
      <c r="Q2038" s="34">
        <v>53953.05</v>
      </c>
      <c r="R2038" s="34">
        <v>53953.05</v>
      </c>
      <c r="S2038" s="34">
        <v>53953.05</v>
      </c>
    </row>
    <row r="2039" spans="2:19">
      <c r="B2039" s="5">
        <v>1981</v>
      </c>
      <c r="C2039" s="34">
        <v>60853.45</v>
      </c>
      <c r="D2039" s="34">
        <v>60853.45</v>
      </c>
      <c r="E2039" s="34">
        <v>60853.45</v>
      </c>
      <c r="F2039" s="34">
        <v>60853.45</v>
      </c>
      <c r="G2039" s="34">
        <v>60853.45</v>
      </c>
      <c r="H2039" s="34">
        <v>60853.45</v>
      </c>
      <c r="I2039" s="34">
        <v>60853.45</v>
      </c>
      <c r="J2039" s="34">
        <v>60853.45</v>
      </c>
      <c r="K2039" s="34">
        <v>60853.45</v>
      </c>
      <c r="L2039" s="34">
        <v>60853.45</v>
      </c>
      <c r="M2039" s="34">
        <v>60853.45</v>
      </c>
      <c r="N2039" s="34">
        <v>60853.45</v>
      </c>
      <c r="O2039" s="34">
        <v>60853.45</v>
      </c>
      <c r="P2039" s="34">
        <v>60853.45</v>
      </c>
      <c r="Q2039" s="34">
        <v>60853.45</v>
      </c>
      <c r="R2039" s="34">
        <v>60853.45</v>
      </c>
      <c r="S2039" s="34">
        <v>60853.45</v>
      </c>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v>102632.13</v>
      </c>
      <c r="D2041" s="34">
        <v>102632.13</v>
      </c>
      <c r="E2041" s="34">
        <v>102632.13</v>
      </c>
      <c r="F2041" s="34">
        <v>102632.13</v>
      </c>
      <c r="G2041" s="34">
        <v>102632.13</v>
      </c>
      <c r="H2041" s="34">
        <v>102632.13</v>
      </c>
      <c r="I2041" s="34">
        <v>102632.13</v>
      </c>
      <c r="J2041" s="34">
        <v>102632.13</v>
      </c>
      <c r="K2041" s="34">
        <v>102632.13</v>
      </c>
      <c r="L2041" s="34">
        <v>102632.13</v>
      </c>
      <c r="M2041" s="34">
        <v>102632.13</v>
      </c>
      <c r="N2041" s="34">
        <v>102632.13</v>
      </c>
      <c r="O2041" s="34">
        <v>102632.13</v>
      </c>
      <c r="P2041" s="34">
        <v>102632.13</v>
      </c>
      <c r="Q2041" s="34">
        <v>102632.13</v>
      </c>
      <c r="R2041" s="34">
        <v>102632.13</v>
      </c>
      <c r="S2041" s="34">
        <v>102632.13</v>
      </c>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v>142019.51000000004</v>
      </c>
      <c r="D2043" s="34">
        <v>142019.51000000004</v>
      </c>
      <c r="E2043" s="34">
        <v>142019.51000000004</v>
      </c>
      <c r="F2043" s="34">
        <v>142019.51000000004</v>
      </c>
      <c r="G2043" s="34">
        <v>142019.51000000004</v>
      </c>
      <c r="H2043" s="34">
        <v>142019.51000000004</v>
      </c>
      <c r="I2043" s="34">
        <v>142019.51000000004</v>
      </c>
      <c r="J2043" s="34">
        <v>142019.51000000004</v>
      </c>
      <c r="K2043" s="34">
        <v>142019.51000000004</v>
      </c>
      <c r="L2043" s="34">
        <v>142019.51000000004</v>
      </c>
      <c r="M2043" s="34">
        <v>142019.51000000004</v>
      </c>
      <c r="N2043" s="34">
        <v>142019.51000000004</v>
      </c>
      <c r="O2043" s="34">
        <v>129636.01999999999</v>
      </c>
      <c r="P2043" s="34">
        <v>129636.01999999999</v>
      </c>
      <c r="Q2043" s="34">
        <v>129636.01999999999</v>
      </c>
      <c r="R2043" s="34">
        <v>129636.01999999999</v>
      </c>
      <c r="S2043" s="34">
        <v>129636.01999999999</v>
      </c>
    </row>
    <row r="2044" spans="2:19">
      <c r="B2044" s="5">
        <v>1976</v>
      </c>
      <c r="C2044" s="34">
        <v>147621.22</v>
      </c>
      <c r="D2044" s="34">
        <v>147621.22</v>
      </c>
      <c r="E2044" s="34">
        <v>147621.22</v>
      </c>
      <c r="F2044" s="34">
        <v>147621.22</v>
      </c>
      <c r="G2044" s="34">
        <v>147621.22</v>
      </c>
      <c r="H2044" s="34">
        <v>147621.22</v>
      </c>
      <c r="I2044" s="34">
        <v>147621.22</v>
      </c>
      <c r="J2044" s="34">
        <v>147621.22</v>
      </c>
      <c r="K2044" s="34">
        <v>147621.22</v>
      </c>
      <c r="L2044" s="34">
        <v>147621.22</v>
      </c>
      <c r="M2044" s="34">
        <v>147621.22</v>
      </c>
      <c r="N2044" s="34">
        <v>147621.22</v>
      </c>
      <c r="O2044" s="34">
        <v>147621.22</v>
      </c>
      <c r="P2044" s="34">
        <v>147621.22</v>
      </c>
      <c r="Q2044" s="34">
        <v>147621.22</v>
      </c>
      <c r="R2044" s="34">
        <v>147621.22</v>
      </c>
      <c r="S2044" s="34">
        <v>147621.22</v>
      </c>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v>14319.24</v>
      </c>
      <c r="D2047" s="34">
        <v>14319.24</v>
      </c>
      <c r="E2047" s="34">
        <v>14319.24</v>
      </c>
      <c r="F2047" s="34">
        <v>14319.24</v>
      </c>
      <c r="G2047" s="34">
        <v>14319.24</v>
      </c>
      <c r="H2047" s="34">
        <v>14319.24</v>
      </c>
      <c r="I2047" s="34">
        <v>14319.24</v>
      </c>
      <c r="J2047" s="34">
        <v>14319.24</v>
      </c>
      <c r="K2047" s="34">
        <v>14319.24</v>
      </c>
      <c r="L2047" s="34">
        <v>14319.24</v>
      </c>
      <c r="M2047" s="34">
        <v>14319.24</v>
      </c>
      <c r="N2047" s="34">
        <v>14319.24</v>
      </c>
      <c r="O2047" s="34">
        <v>0</v>
      </c>
      <c r="P2047" s="34">
        <v>0</v>
      </c>
      <c r="Q2047" s="34">
        <v>0</v>
      </c>
      <c r="R2047" s="34">
        <v>0</v>
      </c>
      <c r="S2047" s="34">
        <v>0</v>
      </c>
    </row>
    <row r="2048" spans="2:19">
      <c r="B2048" s="5">
        <v>1972</v>
      </c>
      <c r="C2048" s="34">
        <v>18536.899999999998</v>
      </c>
      <c r="D2048" s="34">
        <v>18536.899999999998</v>
      </c>
      <c r="E2048" s="34">
        <v>18536.899999999998</v>
      </c>
      <c r="F2048" s="34">
        <v>18536.899999999998</v>
      </c>
      <c r="G2048" s="34">
        <v>18536.899999999998</v>
      </c>
      <c r="H2048" s="34">
        <v>18536.899999999998</v>
      </c>
      <c r="I2048" s="34">
        <v>18536.899999999998</v>
      </c>
      <c r="J2048" s="34">
        <v>18536.899999999998</v>
      </c>
      <c r="K2048" s="34">
        <v>18536.899999999998</v>
      </c>
      <c r="L2048" s="34">
        <v>18536.899999999998</v>
      </c>
      <c r="M2048" s="34">
        <v>18536.899999999998</v>
      </c>
      <c r="N2048" s="34">
        <v>18536.899999999998</v>
      </c>
      <c r="O2048" s="34">
        <v>3828.56</v>
      </c>
      <c r="P2048" s="34">
        <v>3828.56</v>
      </c>
      <c r="Q2048" s="34">
        <v>3828.56</v>
      </c>
      <c r="R2048" s="34">
        <v>3828.56</v>
      </c>
      <c r="S2048" s="34">
        <v>3828.56</v>
      </c>
    </row>
    <row r="2049" spans="2:19">
      <c r="B2049" s="5">
        <v>1971</v>
      </c>
      <c r="C2049" s="34">
        <v>102762.01</v>
      </c>
      <c r="D2049" s="34">
        <v>102762.01</v>
      </c>
      <c r="E2049" s="34">
        <v>89455.12</v>
      </c>
      <c r="F2049" s="34">
        <v>89455.12</v>
      </c>
      <c r="G2049" s="34">
        <v>89455.12</v>
      </c>
      <c r="H2049" s="34">
        <v>89455.12</v>
      </c>
      <c r="I2049" s="34">
        <v>89455.12</v>
      </c>
      <c r="J2049" s="34">
        <v>89455.12</v>
      </c>
      <c r="K2049" s="34">
        <v>89455.12</v>
      </c>
      <c r="L2049" s="34">
        <v>89455.12</v>
      </c>
      <c r="M2049" s="34">
        <v>89455.12</v>
      </c>
      <c r="N2049" s="34">
        <v>89455.12</v>
      </c>
      <c r="O2049" s="34">
        <v>21639.919999999998</v>
      </c>
      <c r="P2049" s="34">
        <v>21639.919999999998</v>
      </c>
      <c r="Q2049" s="34">
        <v>21639.919999999998</v>
      </c>
      <c r="R2049" s="34">
        <v>21639.919999999998</v>
      </c>
      <c r="S2049" s="34">
        <v>21639.919999999998</v>
      </c>
    </row>
    <row r="2050" spans="2:19">
      <c r="B2050" s="5">
        <v>1970</v>
      </c>
      <c r="C2050" s="34">
        <v>109495.69</v>
      </c>
      <c r="D2050" s="34">
        <v>109495.69</v>
      </c>
      <c r="E2050" s="34">
        <v>73258.399999999994</v>
      </c>
      <c r="F2050" s="34">
        <v>73258.399999999994</v>
      </c>
      <c r="G2050" s="34">
        <v>73258.399999999994</v>
      </c>
      <c r="H2050" s="34">
        <v>73258.399999999994</v>
      </c>
      <c r="I2050" s="34">
        <v>73258.399999999994</v>
      </c>
      <c r="J2050" s="34">
        <v>73258.399999999994</v>
      </c>
      <c r="K2050" s="34">
        <v>73258.399999999994</v>
      </c>
      <c r="L2050" s="34">
        <v>73258.399999999994</v>
      </c>
      <c r="M2050" s="34">
        <v>73258.399999999994</v>
      </c>
      <c r="N2050" s="34">
        <v>73258.399999999994</v>
      </c>
      <c r="O2050" s="34">
        <v>53802.21</v>
      </c>
      <c r="P2050" s="34">
        <v>53802.21</v>
      </c>
      <c r="Q2050" s="34">
        <v>53802.21</v>
      </c>
      <c r="R2050" s="34">
        <v>53802.21</v>
      </c>
      <c r="S2050" s="34">
        <v>53802.21</v>
      </c>
    </row>
    <row r="2051" spans="2:19">
      <c r="B2051" s="5">
        <v>1969</v>
      </c>
      <c r="C2051" s="34">
        <v>68412.890000000014</v>
      </c>
      <c r="D2051" s="34">
        <v>68412.890000000014</v>
      </c>
      <c r="E2051" s="34">
        <v>68412.890000000014</v>
      </c>
      <c r="F2051" s="34">
        <v>68412.890000000014</v>
      </c>
      <c r="G2051" s="34">
        <v>68412.890000000014</v>
      </c>
      <c r="H2051" s="34">
        <v>68412.890000000014</v>
      </c>
      <c r="I2051" s="34">
        <v>68412.890000000014</v>
      </c>
      <c r="J2051" s="34">
        <v>68412.890000000014</v>
      </c>
      <c r="K2051" s="34">
        <v>68412.890000000014</v>
      </c>
      <c r="L2051" s="34">
        <v>68412.890000000014</v>
      </c>
      <c r="M2051" s="34">
        <v>68412.890000000014</v>
      </c>
      <c r="N2051" s="34">
        <v>68412.890000000014</v>
      </c>
      <c r="O2051" s="34">
        <v>68412.890000000014</v>
      </c>
      <c r="P2051" s="34">
        <v>68412.890000000014</v>
      </c>
      <c r="Q2051" s="34">
        <v>68412.890000000014</v>
      </c>
      <c r="R2051" s="34">
        <v>68412.890000000014</v>
      </c>
      <c r="S2051" s="34">
        <v>68412.890000000014</v>
      </c>
    </row>
    <row r="2052" spans="2:19">
      <c r="B2052" s="5">
        <v>1968</v>
      </c>
      <c r="C2052" s="34">
        <v>64466.240000000013</v>
      </c>
      <c r="D2052" s="34">
        <v>64466.240000000013</v>
      </c>
      <c r="E2052" s="34">
        <v>64466.240000000013</v>
      </c>
      <c r="F2052" s="34">
        <v>64466.240000000013</v>
      </c>
      <c r="G2052" s="34">
        <v>64466.240000000013</v>
      </c>
      <c r="H2052" s="34">
        <v>64466.240000000013</v>
      </c>
      <c r="I2052" s="34">
        <v>64466.240000000013</v>
      </c>
      <c r="J2052" s="34">
        <v>64466.240000000013</v>
      </c>
      <c r="K2052" s="34">
        <v>64466.240000000013</v>
      </c>
      <c r="L2052" s="34">
        <v>64466.240000000013</v>
      </c>
      <c r="M2052" s="34">
        <v>64466.240000000013</v>
      </c>
      <c r="N2052" s="34">
        <v>64466.240000000013</v>
      </c>
      <c r="O2052" s="34">
        <v>64466.240000000013</v>
      </c>
      <c r="P2052" s="34">
        <v>64466.240000000013</v>
      </c>
      <c r="Q2052" s="34">
        <v>64466.240000000013</v>
      </c>
      <c r="R2052" s="34">
        <v>64466.240000000013</v>
      </c>
      <c r="S2052" s="34">
        <v>64466.240000000013</v>
      </c>
    </row>
    <row r="2053" spans="2:19">
      <c r="B2053" s="5">
        <v>1967</v>
      </c>
      <c r="C2053" s="34">
        <v>30557.89</v>
      </c>
      <c r="D2053" s="34">
        <v>30557.89</v>
      </c>
      <c r="E2053" s="34">
        <v>30557.89</v>
      </c>
      <c r="F2053" s="34">
        <v>30557.89</v>
      </c>
      <c r="G2053" s="34">
        <v>30557.89</v>
      </c>
      <c r="H2053" s="34">
        <v>30557.89</v>
      </c>
      <c r="I2053" s="34">
        <v>30557.89</v>
      </c>
      <c r="J2053" s="34">
        <v>30557.89</v>
      </c>
      <c r="K2053" s="34">
        <v>30557.89</v>
      </c>
      <c r="L2053" s="34">
        <v>30557.89</v>
      </c>
      <c r="M2053" s="34">
        <v>30557.89</v>
      </c>
      <c r="N2053" s="34">
        <v>30557.89</v>
      </c>
      <c r="O2053" s="34">
        <v>4592.42</v>
      </c>
      <c r="P2053" s="34">
        <v>4592.42</v>
      </c>
      <c r="Q2053" s="34">
        <v>4592.42</v>
      </c>
      <c r="R2053" s="34">
        <v>4592.42</v>
      </c>
      <c r="S2053" s="34">
        <v>4592.42</v>
      </c>
    </row>
    <row r="2054" spans="2:19">
      <c r="B2054" s="5">
        <v>1966</v>
      </c>
      <c r="C2054" s="34">
        <v>10341.9</v>
      </c>
      <c r="D2054" s="34">
        <v>10341.9</v>
      </c>
      <c r="E2054" s="34">
        <v>10341.9</v>
      </c>
      <c r="F2054" s="34">
        <v>10341.9</v>
      </c>
      <c r="G2054" s="34">
        <v>10341.9</v>
      </c>
      <c r="H2054" s="34">
        <v>10341.9</v>
      </c>
      <c r="I2054" s="34">
        <v>10341.9</v>
      </c>
      <c r="J2054" s="34">
        <v>10341.9</v>
      </c>
      <c r="K2054" s="34">
        <v>10341.9</v>
      </c>
      <c r="L2054" s="34">
        <v>10341.9</v>
      </c>
      <c r="M2054" s="34">
        <v>10341.9</v>
      </c>
      <c r="N2054" s="34">
        <v>10341.9</v>
      </c>
      <c r="O2054" s="34">
        <v>10341.9</v>
      </c>
      <c r="P2054" s="34">
        <v>10341.9</v>
      </c>
      <c r="Q2054" s="34">
        <v>10341.9</v>
      </c>
      <c r="R2054" s="34">
        <v>10341.9</v>
      </c>
      <c r="S2054" s="34">
        <v>10341.9</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v>14065.639999999998</v>
      </c>
      <c r="D2057" s="34">
        <v>14065.639999999998</v>
      </c>
      <c r="E2057" s="34">
        <v>14065.639999999998</v>
      </c>
      <c r="F2057" s="34">
        <v>14065.639999999998</v>
      </c>
      <c r="G2057" s="34">
        <v>14065.639999999998</v>
      </c>
      <c r="H2057" s="34">
        <v>14065.639999999998</v>
      </c>
      <c r="I2057" s="34">
        <v>14065.639999999998</v>
      </c>
      <c r="J2057" s="34">
        <v>14065.639999999998</v>
      </c>
      <c r="K2057" s="34">
        <v>14065.639999999998</v>
      </c>
      <c r="L2057" s="34">
        <v>14065.639999999998</v>
      </c>
      <c r="M2057" s="34">
        <v>14065.639999999998</v>
      </c>
      <c r="N2057" s="34">
        <v>14065.639999999998</v>
      </c>
      <c r="O2057" s="34">
        <v>0</v>
      </c>
      <c r="P2057" s="34">
        <v>0</v>
      </c>
      <c r="Q2057" s="34">
        <v>0</v>
      </c>
      <c r="R2057" s="34">
        <v>0</v>
      </c>
      <c r="S2057" s="34">
        <v>0</v>
      </c>
    </row>
    <row r="2058" spans="2:19">
      <c r="B2058" s="5">
        <v>1962</v>
      </c>
      <c r="C2058" s="34">
        <v>23474.440000000002</v>
      </c>
      <c r="D2058" s="34">
        <v>23474.440000000002</v>
      </c>
      <c r="E2058" s="34">
        <v>23474.440000000002</v>
      </c>
      <c r="F2058" s="34">
        <v>23474.440000000002</v>
      </c>
      <c r="G2058" s="34">
        <v>23474.440000000002</v>
      </c>
      <c r="H2058" s="34">
        <v>23474.440000000002</v>
      </c>
      <c r="I2058" s="34">
        <v>23474.440000000002</v>
      </c>
      <c r="J2058" s="34">
        <v>23474.440000000002</v>
      </c>
      <c r="K2058" s="34">
        <v>23474.440000000002</v>
      </c>
      <c r="L2058" s="34">
        <v>23474.440000000002</v>
      </c>
      <c r="M2058" s="34">
        <v>23474.440000000002</v>
      </c>
      <c r="N2058" s="34">
        <v>23474.440000000002</v>
      </c>
      <c r="O2058" s="34">
        <v>7622.34</v>
      </c>
      <c r="P2058" s="34">
        <v>7622.34</v>
      </c>
      <c r="Q2058" s="34">
        <v>7622.34</v>
      </c>
      <c r="R2058" s="34">
        <v>7622.34</v>
      </c>
      <c r="S2058" s="34">
        <v>7622.34</v>
      </c>
    </row>
    <row r="2059" spans="2:19">
      <c r="B2059" s="5">
        <v>1961</v>
      </c>
      <c r="C2059" s="34">
        <v>2198.56</v>
      </c>
      <c r="D2059" s="34">
        <v>2198.56</v>
      </c>
      <c r="E2059" s="34">
        <v>2198.56</v>
      </c>
      <c r="F2059" s="34">
        <v>2198.56</v>
      </c>
      <c r="G2059" s="34">
        <v>2198.56</v>
      </c>
      <c r="H2059" s="34">
        <v>2198.56</v>
      </c>
      <c r="I2059" s="34">
        <v>2198.56</v>
      </c>
      <c r="J2059" s="34">
        <v>2198.56</v>
      </c>
      <c r="K2059" s="34">
        <v>2198.56</v>
      </c>
      <c r="L2059" s="34">
        <v>2198.56</v>
      </c>
      <c r="M2059" s="34">
        <v>2198.56</v>
      </c>
      <c r="N2059" s="34">
        <v>2198.56</v>
      </c>
      <c r="O2059" s="34">
        <v>2198.56</v>
      </c>
      <c r="P2059" s="34">
        <v>2198.56</v>
      </c>
      <c r="Q2059" s="34">
        <v>2198.56</v>
      </c>
      <c r="R2059" s="34">
        <v>2198.56</v>
      </c>
      <c r="S2059" s="34">
        <v>2198.56</v>
      </c>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v>4924.25</v>
      </c>
      <c r="D2064" s="34">
        <v>4924.25</v>
      </c>
      <c r="E2064" s="34">
        <v>4924.25</v>
      </c>
      <c r="F2064" s="34">
        <v>4924.25</v>
      </c>
      <c r="G2064" s="34">
        <v>4924.25</v>
      </c>
      <c r="H2064" s="34">
        <v>4924.25</v>
      </c>
      <c r="I2064" s="34">
        <v>4924.25</v>
      </c>
      <c r="J2064" s="34">
        <v>4924.25</v>
      </c>
      <c r="K2064" s="34">
        <v>4924.25</v>
      </c>
      <c r="L2064" s="34">
        <v>4924.25</v>
      </c>
      <c r="M2064" s="34">
        <v>4924.25</v>
      </c>
      <c r="N2064" s="34">
        <v>4924.25</v>
      </c>
      <c r="O2064" s="34">
        <v>0</v>
      </c>
      <c r="P2064" s="34">
        <v>0</v>
      </c>
      <c r="Q2064" s="34">
        <v>0</v>
      </c>
      <c r="R2064" s="34">
        <v>0</v>
      </c>
      <c r="S2064" s="34">
        <v>0</v>
      </c>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2018803.89</v>
      </c>
      <c r="D2091" s="7">
        <f>SUM(D2013:D2090)</f>
        <v>2018803.89</v>
      </c>
      <c r="E2091" s="7">
        <f>SUM(E2012:E2090)</f>
        <v>2476900.36</v>
      </c>
      <c r="F2091" s="7">
        <f>SUM(F2011:F2090)</f>
        <v>2476900.36</v>
      </c>
      <c r="G2091" s="7">
        <f>SUM(G2010:G2090)</f>
        <v>2476900.36</v>
      </c>
      <c r="H2091" s="7">
        <f>SUM(H2004:H2090)</f>
        <v>2476900.36</v>
      </c>
      <c r="I2091" s="7">
        <f>SUM(I2004:I2090)</f>
        <v>2476900.36</v>
      </c>
      <c r="J2091" s="7">
        <f t="shared" ref="J2091" si="39">SUM(J2004:J2090)</f>
        <v>2476900.36</v>
      </c>
      <c r="K2091" s="7">
        <f>SUM(K2004:K2090)</f>
        <v>2476900.36</v>
      </c>
      <c r="L2091" s="7">
        <f t="shared" ref="L2091" si="40">SUM(L2004:L2090)</f>
        <v>2476900.36</v>
      </c>
      <c r="M2091" s="7">
        <f>SUM(M2004:M2090)</f>
        <v>3126959.7400000007</v>
      </c>
      <c r="N2091" s="10">
        <f>SUM(N1999:N2090)</f>
        <v>3353190.5700000008</v>
      </c>
      <c r="O2091" s="10">
        <f>SUM(O1999:O2090)</f>
        <v>3442011.3300000005</v>
      </c>
      <c r="P2091" s="10">
        <f>SUM(P1999:P2090)</f>
        <v>3512961.99</v>
      </c>
      <c r="Q2091" s="10">
        <f>SUM(Q1999:Q2090)</f>
        <v>4692452.0599999987</v>
      </c>
      <c r="R2091" s="10">
        <f>SUM(R1998:R2090)</f>
        <v>5097517.2499999991</v>
      </c>
      <c r="S2091" s="10">
        <f>SUM(S1998:S2090)</f>
        <v>5100055.669999999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343475.52999999991</v>
      </c>
    </row>
    <row r="2189" spans="1:19">
      <c r="A2189" s="35"/>
      <c r="B2189" s="5">
        <v>2021</v>
      </c>
      <c r="C2189" s="33"/>
      <c r="D2189" s="33"/>
      <c r="E2189" s="33"/>
      <c r="F2189" s="33"/>
      <c r="G2189" s="33"/>
      <c r="H2189" s="33"/>
      <c r="I2189" s="33"/>
      <c r="J2189" s="33"/>
      <c r="K2189" s="33"/>
      <c r="L2189" s="33"/>
      <c r="M2189" s="33"/>
      <c r="N2189" s="33"/>
      <c r="O2189" s="33"/>
      <c r="P2189" s="33"/>
      <c r="Q2189" s="33"/>
      <c r="R2189" s="34">
        <v>224964.49</v>
      </c>
      <c r="S2189" s="34">
        <v>246643.38999999998</v>
      </c>
    </row>
    <row r="2190" spans="1:19">
      <c r="B2190" s="5">
        <v>2020</v>
      </c>
      <c r="C2190" s="33"/>
      <c r="D2190" s="33"/>
      <c r="E2190" s="33"/>
      <c r="F2190" s="33"/>
      <c r="G2190" s="33"/>
      <c r="H2190" s="33"/>
      <c r="I2190" s="33"/>
      <c r="J2190" s="33"/>
      <c r="K2190" s="33"/>
      <c r="L2190" s="33"/>
      <c r="M2190" s="33"/>
      <c r="N2190" s="33"/>
      <c r="O2190" s="33"/>
      <c r="P2190" s="33"/>
      <c r="Q2190" s="34">
        <v>215332.80000000005</v>
      </c>
      <c r="R2190" s="34">
        <v>292391.22000000003</v>
      </c>
      <c r="S2190" s="34">
        <v>311210.03000000003</v>
      </c>
    </row>
    <row r="2191" spans="1:19">
      <c r="A2191" s="37"/>
      <c r="B2191" s="5">
        <v>2019</v>
      </c>
      <c r="C2191" s="33"/>
      <c r="D2191" s="33"/>
      <c r="E2191" s="33"/>
      <c r="F2191" s="33"/>
      <c r="G2191" s="33"/>
      <c r="H2191" s="33"/>
      <c r="I2191" s="33"/>
      <c r="J2191" s="33"/>
      <c r="K2191" s="33"/>
      <c r="L2191" s="33"/>
      <c r="M2191" s="33"/>
      <c r="N2191" s="33"/>
      <c r="O2191" s="33"/>
      <c r="P2191" s="34">
        <v>314581.08999999997</v>
      </c>
      <c r="Q2191" s="34">
        <v>347196.62999999995</v>
      </c>
      <c r="R2191" s="34">
        <v>347196.62999999995</v>
      </c>
      <c r="S2191" s="34">
        <v>347196.62999999995</v>
      </c>
    </row>
    <row r="2192" spans="1:19">
      <c r="A2192" s="37"/>
      <c r="B2192" s="5">
        <v>2018</v>
      </c>
      <c r="C2192" s="33"/>
      <c r="D2192" s="33"/>
      <c r="E2192" s="33"/>
      <c r="F2192" s="33"/>
      <c r="G2192" s="33"/>
      <c r="H2192" s="33"/>
      <c r="I2192" s="33"/>
      <c r="J2192" s="33"/>
      <c r="K2192" s="33"/>
      <c r="L2192" s="33"/>
      <c r="M2192" s="33"/>
      <c r="N2192" s="33"/>
      <c r="O2192" s="34">
        <v>540815.76000000013</v>
      </c>
      <c r="P2192" s="34">
        <v>607587.92999999993</v>
      </c>
      <c r="Q2192" s="34">
        <v>609541.39</v>
      </c>
      <c r="R2192" s="34">
        <v>609541.39</v>
      </c>
      <c r="S2192" s="34">
        <v>609541.39</v>
      </c>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v>1014194.57</v>
      </c>
      <c r="N2194" s="34">
        <v>1023984.7899999993</v>
      </c>
      <c r="O2194" s="34">
        <v>1029153.9899999986</v>
      </c>
      <c r="P2194" s="34">
        <v>1072574.6299999987</v>
      </c>
      <c r="Q2194" s="34">
        <v>1072574.6299999987</v>
      </c>
      <c r="R2194" s="34">
        <v>1072574.6299999987</v>
      </c>
      <c r="S2194" s="34">
        <v>1072574.6299999987</v>
      </c>
    </row>
    <row r="2195" spans="1:19">
      <c r="B2195" s="5">
        <v>2015</v>
      </c>
      <c r="C2195" s="33"/>
      <c r="D2195" s="33"/>
      <c r="E2195" s="33"/>
      <c r="F2195" s="33"/>
      <c r="G2195" s="33"/>
      <c r="H2195" s="33"/>
      <c r="I2195" s="33"/>
      <c r="J2195" s="33"/>
      <c r="K2195" s="33"/>
      <c r="L2195" s="34">
        <v>238683.35</v>
      </c>
      <c r="M2195" s="34">
        <v>238683.35</v>
      </c>
      <c r="N2195" s="34">
        <v>238683.35</v>
      </c>
      <c r="O2195" s="34">
        <v>238683.35</v>
      </c>
      <c r="P2195" s="34">
        <v>238683.35</v>
      </c>
      <c r="Q2195" s="34">
        <v>238683.35</v>
      </c>
      <c r="R2195" s="34">
        <v>238683.35</v>
      </c>
      <c r="S2195" s="34">
        <v>238683.35</v>
      </c>
    </row>
    <row r="2196" spans="1:19">
      <c r="B2196" s="5">
        <v>2014</v>
      </c>
      <c r="C2196" s="33"/>
      <c r="D2196" s="33"/>
      <c r="E2196" s="33"/>
      <c r="F2196" s="33"/>
      <c r="G2196" s="33"/>
      <c r="H2196" s="33"/>
      <c r="I2196" s="33"/>
      <c r="J2196" s="33"/>
      <c r="K2196" s="34">
        <v>1554033.38</v>
      </c>
      <c r="L2196" s="34">
        <v>1554033.38</v>
      </c>
      <c r="M2196" s="34">
        <v>1554033.38</v>
      </c>
      <c r="N2196" s="34">
        <v>1554033.38</v>
      </c>
      <c r="O2196" s="34">
        <v>1554033.38</v>
      </c>
      <c r="P2196" s="34">
        <v>1554033.38</v>
      </c>
      <c r="Q2196" s="34">
        <v>1554033.38</v>
      </c>
      <c r="R2196" s="34">
        <v>1554033.38</v>
      </c>
      <c r="S2196" s="34">
        <v>1554033.38</v>
      </c>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v>866276.38000000012</v>
      </c>
      <c r="J2198" s="34">
        <v>866276.38000000012</v>
      </c>
      <c r="K2198" s="34">
        <v>866276.38000000012</v>
      </c>
      <c r="L2198" s="34">
        <v>866276.38000000012</v>
      </c>
      <c r="M2198" s="34">
        <v>866276.38000000012</v>
      </c>
      <c r="N2198" s="34">
        <v>866276.38000000012</v>
      </c>
      <c r="O2198" s="34">
        <v>866276.38000000012</v>
      </c>
      <c r="P2198" s="34">
        <v>866276.38000000012</v>
      </c>
      <c r="Q2198" s="34">
        <v>866276.38000000012</v>
      </c>
      <c r="R2198" s="34">
        <v>866276.38000000012</v>
      </c>
      <c r="S2198" s="34">
        <v>866276.38000000012</v>
      </c>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v>3744610.2300000004</v>
      </c>
      <c r="G2201" s="34">
        <v>3792218.39</v>
      </c>
      <c r="H2201" s="34">
        <v>3792218.39</v>
      </c>
      <c r="I2201" s="34">
        <v>3034326.0900000003</v>
      </c>
      <c r="J2201" s="34">
        <v>3034326.0900000003</v>
      </c>
      <c r="K2201" s="34">
        <v>3034326.0900000003</v>
      </c>
      <c r="L2201" s="34">
        <v>3034326.0900000003</v>
      </c>
      <c r="M2201" s="34">
        <v>3034326.0900000003</v>
      </c>
      <c r="N2201" s="34">
        <v>3034326.0900000003</v>
      </c>
      <c r="O2201" s="34">
        <v>3034326.0900000003</v>
      </c>
      <c r="P2201" s="34">
        <v>3034326.0900000003</v>
      </c>
      <c r="Q2201" s="34">
        <v>3034326.0900000003</v>
      </c>
      <c r="R2201" s="34">
        <v>3034326.0900000003</v>
      </c>
      <c r="S2201" s="34">
        <v>3034326.0900000003</v>
      </c>
    </row>
    <row r="2202" spans="1:19">
      <c r="B2202" s="5">
        <v>2008</v>
      </c>
      <c r="C2202" s="33"/>
      <c r="D2202" s="33"/>
      <c r="E2202" s="34">
        <v>468522.47000000009</v>
      </c>
      <c r="F2202" s="34">
        <v>468522.47000000009</v>
      </c>
      <c r="G2202" s="34">
        <v>468522.47000000009</v>
      </c>
      <c r="H2202" s="34">
        <v>468522.47000000009</v>
      </c>
      <c r="I2202" s="34">
        <v>468522.47000000009</v>
      </c>
      <c r="J2202" s="34">
        <v>468522.47000000009</v>
      </c>
      <c r="K2202" s="34">
        <v>468522.47000000009</v>
      </c>
      <c r="L2202" s="34">
        <v>468522.47000000009</v>
      </c>
      <c r="M2202" s="34">
        <v>468522.47000000009</v>
      </c>
      <c r="N2202" s="34">
        <v>468522.47000000009</v>
      </c>
      <c r="O2202" s="34">
        <v>468522.47000000009</v>
      </c>
      <c r="P2202" s="34">
        <v>468522.47000000009</v>
      </c>
      <c r="Q2202" s="34">
        <v>468522.47000000009</v>
      </c>
      <c r="R2202" s="34">
        <v>468522.47000000009</v>
      </c>
      <c r="S2202" s="34">
        <v>468522.47000000009</v>
      </c>
    </row>
    <row r="2203" spans="1:19">
      <c r="B2203" s="5">
        <v>2007</v>
      </c>
      <c r="C2203" s="33"/>
      <c r="D2203" s="34">
        <v>243185.13</v>
      </c>
      <c r="E2203" s="34">
        <v>267647.75</v>
      </c>
      <c r="F2203" s="34">
        <v>267647.75</v>
      </c>
      <c r="G2203" s="34">
        <v>267647.75</v>
      </c>
      <c r="H2203" s="34">
        <v>267647.75</v>
      </c>
      <c r="I2203" s="34">
        <v>267647.75</v>
      </c>
      <c r="J2203" s="34">
        <v>267647.75</v>
      </c>
      <c r="K2203" s="34">
        <v>267647.75</v>
      </c>
      <c r="L2203" s="34">
        <v>267647.75</v>
      </c>
      <c r="M2203" s="34">
        <v>267647.75</v>
      </c>
      <c r="N2203" s="34">
        <v>267647.75</v>
      </c>
      <c r="O2203" s="34">
        <v>267647.75</v>
      </c>
      <c r="P2203" s="34">
        <v>267647.75</v>
      </c>
      <c r="Q2203" s="34">
        <v>267647.75</v>
      </c>
      <c r="R2203" s="34">
        <v>267647.75</v>
      </c>
      <c r="S2203" s="34">
        <v>267647.75</v>
      </c>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v>49500</v>
      </c>
      <c r="D2206" s="34">
        <v>49500</v>
      </c>
      <c r="E2206" s="34">
        <v>49500</v>
      </c>
      <c r="F2206" s="34">
        <v>49500</v>
      </c>
      <c r="G2206" s="34">
        <v>49500</v>
      </c>
      <c r="H2206" s="34">
        <v>49500</v>
      </c>
      <c r="I2206" s="34">
        <v>49500</v>
      </c>
      <c r="J2206" s="34">
        <v>49500</v>
      </c>
      <c r="K2206" s="34">
        <v>49500</v>
      </c>
      <c r="L2206" s="34">
        <v>49500</v>
      </c>
      <c r="M2206" s="34">
        <v>49500</v>
      </c>
      <c r="N2206" s="34">
        <v>49500</v>
      </c>
      <c r="O2206" s="34">
        <v>49500</v>
      </c>
      <c r="P2206" s="34">
        <v>49500</v>
      </c>
      <c r="Q2206" s="34">
        <v>49500</v>
      </c>
      <c r="R2206" s="34">
        <v>49500</v>
      </c>
      <c r="S2206" s="34">
        <v>49500</v>
      </c>
    </row>
    <row r="2207" spans="1:19">
      <c r="B2207" s="5">
        <v>2003</v>
      </c>
      <c r="C2207" s="34">
        <v>86989.440000000002</v>
      </c>
      <c r="D2207" s="34">
        <v>86989.440000000002</v>
      </c>
      <c r="E2207" s="34">
        <v>86989.440000000002</v>
      </c>
      <c r="F2207" s="34">
        <v>86989.440000000002</v>
      </c>
      <c r="G2207" s="34">
        <v>86989.440000000002</v>
      </c>
      <c r="H2207" s="34">
        <v>86989.440000000002</v>
      </c>
      <c r="I2207" s="34">
        <v>86989.440000000002</v>
      </c>
      <c r="J2207" s="34">
        <v>86989.440000000002</v>
      </c>
      <c r="K2207" s="34">
        <v>86989.440000000002</v>
      </c>
      <c r="L2207" s="34">
        <v>86989.440000000002</v>
      </c>
      <c r="M2207" s="34">
        <v>86989.440000000002</v>
      </c>
      <c r="N2207" s="34">
        <v>86989.440000000002</v>
      </c>
      <c r="O2207" s="34">
        <v>86989.440000000002</v>
      </c>
      <c r="P2207" s="34">
        <v>86989.440000000002</v>
      </c>
      <c r="Q2207" s="34">
        <v>86989.440000000002</v>
      </c>
      <c r="R2207" s="34">
        <v>86989.440000000002</v>
      </c>
      <c r="S2207" s="34">
        <v>86989.440000000002</v>
      </c>
    </row>
    <row r="2208" spans="1:19">
      <c r="B2208" s="5">
        <v>2002</v>
      </c>
      <c r="C2208" s="34">
        <v>305423.45999999996</v>
      </c>
      <c r="D2208" s="34">
        <v>305423.45999999996</v>
      </c>
      <c r="E2208" s="34">
        <v>305423.45999999996</v>
      </c>
      <c r="F2208" s="34">
        <v>305423.45999999996</v>
      </c>
      <c r="G2208" s="34">
        <v>305423.45999999996</v>
      </c>
      <c r="H2208" s="34">
        <v>305423.45999999996</v>
      </c>
      <c r="I2208" s="34">
        <v>305423.45999999996</v>
      </c>
      <c r="J2208" s="34">
        <v>305423.45999999996</v>
      </c>
      <c r="K2208" s="34">
        <v>305423.45999999996</v>
      </c>
      <c r="L2208" s="34">
        <v>305423.45999999996</v>
      </c>
      <c r="M2208" s="34">
        <v>305423.45999999996</v>
      </c>
      <c r="N2208" s="34">
        <v>305423.45999999996</v>
      </c>
      <c r="O2208" s="34">
        <v>305423.45999999996</v>
      </c>
      <c r="P2208" s="34">
        <v>305423.45999999996</v>
      </c>
      <c r="Q2208" s="34">
        <v>305423.45999999996</v>
      </c>
      <c r="R2208" s="34">
        <v>305423.45999999996</v>
      </c>
      <c r="S2208" s="34">
        <v>305423.45999999996</v>
      </c>
    </row>
    <row r="2209" spans="2:19">
      <c r="B2209" s="5">
        <v>2001</v>
      </c>
      <c r="C2209" s="34">
        <v>2042759.7</v>
      </c>
      <c r="D2209" s="34">
        <v>2042759.7</v>
      </c>
      <c r="E2209" s="34">
        <v>2042759.7</v>
      </c>
      <c r="F2209" s="34">
        <v>2042759.7</v>
      </c>
      <c r="G2209" s="34">
        <v>2042759.7</v>
      </c>
      <c r="H2209" s="34">
        <v>2042759.7</v>
      </c>
      <c r="I2209" s="34">
        <v>2042759.7</v>
      </c>
      <c r="J2209" s="34">
        <v>2042759.7</v>
      </c>
      <c r="K2209" s="34">
        <v>2042759.7</v>
      </c>
      <c r="L2209" s="34">
        <v>2042759.7</v>
      </c>
      <c r="M2209" s="34">
        <v>2042759.7</v>
      </c>
      <c r="N2209" s="34">
        <v>2007759.7</v>
      </c>
      <c r="O2209" s="34">
        <v>2007759.7</v>
      </c>
      <c r="P2209" s="34">
        <v>2007759.7</v>
      </c>
      <c r="Q2209" s="34">
        <v>2007759.7</v>
      </c>
      <c r="R2209" s="34">
        <v>2007759.7</v>
      </c>
      <c r="S2209" s="34">
        <v>2007759.7</v>
      </c>
    </row>
    <row r="2210" spans="2:19">
      <c r="B2210" s="5">
        <v>2000</v>
      </c>
      <c r="C2210" s="34">
        <v>282880.88</v>
      </c>
      <c r="D2210" s="34">
        <v>282880.88</v>
      </c>
      <c r="E2210" s="34">
        <v>282880.88</v>
      </c>
      <c r="F2210" s="34">
        <v>282880.88</v>
      </c>
      <c r="G2210" s="34">
        <v>282880.88</v>
      </c>
      <c r="H2210" s="34">
        <v>282880.88</v>
      </c>
      <c r="I2210" s="34">
        <v>282880.88</v>
      </c>
      <c r="J2210" s="34">
        <v>282880.88</v>
      </c>
      <c r="K2210" s="34">
        <v>282880.88</v>
      </c>
      <c r="L2210" s="34">
        <v>282880.88</v>
      </c>
      <c r="M2210" s="34">
        <v>282880.88</v>
      </c>
      <c r="N2210" s="34">
        <v>282880.88</v>
      </c>
      <c r="O2210" s="34">
        <v>282880.88</v>
      </c>
      <c r="P2210" s="34">
        <v>282880.88</v>
      </c>
      <c r="Q2210" s="34">
        <v>282880.88</v>
      </c>
      <c r="R2210" s="34">
        <v>282880.88</v>
      </c>
      <c r="S2210" s="34">
        <v>282880.88</v>
      </c>
    </row>
    <row r="2211" spans="2:19">
      <c r="B2211" s="5">
        <v>1999</v>
      </c>
      <c r="C2211" s="34">
        <v>299920.7</v>
      </c>
      <c r="D2211" s="34">
        <v>299920.7</v>
      </c>
      <c r="E2211" s="34">
        <v>299920.7</v>
      </c>
      <c r="F2211" s="34">
        <v>299920.7</v>
      </c>
      <c r="G2211" s="34">
        <v>299920.7</v>
      </c>
      <c r="H2211" s="34">
        <v>299920.7</v>
      </c>
      <c r="I2211" s="34">
        <v>299920.7</v>
      </c>
      <c r="J2211" s="34">
        <v>299920.7</v>
      </c>
      <c r="K2211" s="34">
        <v>299920.7</v>
      </c>
      <c r="L2211" s="34">
        <v>299920.7</v>
      </c>
      <c r="M2211" s="34">
        <v>299920.7</v>
      </c>
      <c r="N2211" s="34">
        <v>299920.7</v>
      </c>
      <c r="O2211" s="34">
        <v>299920.7</v>
      </c>
      <c r="P2211" s="34">
        <v>299920.7</v>
      </c>
      <c r="Q2211" s="34">
        <v>299920.7</v>
      </c>
      <c r="R2211" s="34">
        <v>299920.7</v>
      </c>
      <c r="S2211" s="34">
        <v>299920.7</v>
      </c>
    </row>
    <row r="2212" spans="2:19">
      <c r="B2212" s="5">
        <v>1998</v>
      </c>
      <c r="C2212" s="34">
        <v>80000</v>
      </c>
      <c r="D2212" s="34">
        <v>80000</v>
      </c>
      <c r="E2212" s="34">
        <v>80000</v>
      </c>
      <c r="F2212" s="34">
        <v>80000</v>
      </c>
      <c r="G2212" s="34">
        <v>80000</v>
      </c>
      <c r="H2212" s="34">
        <v>80000</v>
      </c>
      <c r="I2212" s="34">
        <v>80000</v>
      </c>
      <c r="J2212" s="34">
        <v>80000</v>
      </c>
      <c r="K2212" s="34">
        <v>80000</v>
      </c>
      <c r="L2212" s="34">
        <v>80000</v>
      </c>
      <c r="M2212" s="34">
        <v>80000</v>
      </c>
      <c r="N2212" s="34">
        <v>80000</v>
      </c>
      <c r="O2212" s="34">
        <v>80000</v>
      </c>
      <c r="P2212" s="34">
        <v>80000</v>
      </c>
      <c r="Q2212" s="34">
        <v>80000</v>
      </c>
      <c r="R2212" s="34">
        <v>80000</v>
      </c>
      <c r="S2212" s="34">
        <v>80000</v>
      </c>
    </row>
    <row r="2213" spans="2:19">
      <c r="B2213" s="5">
        <v>1997</v>
      </c>
      <c r="C2213" s="34">
        <v>135446.63</v>
      </c>
      <c r="D2213" s="34">
        <v>135446.63</v>
      </c>
      <c r="E2213" s="34">
        <v>135446.63</v>
      </c>
      <c r="F2213" s="34">
        <v>135446.63</v>
      </c>
      <c r="G2213" s="34">
        <v>135446.63</v>
      </c>
      <c r="H2213" s="34">
        <v>135446.63</v>
      </c>
      <c r="I2213" s="34">
        <v>135446.63</v>
      </c>
      <c r="J2213" s="34">
        <v>135446.63</v>
      </c>
      <c r="K2213" s="34">
        <v>135446.63</v>
      </c>
      <c r="L2213" s="34">
        <v>135446.63</v>
      </c>
      <c r="M2213" s="34">
        <v>135446.63</v>
      </c>
      <c r="N2213" s="34">
        <v>135446.63</v>
      </c>
      <c r="O2213" s="34">
        <v>135446.63</v>
      </c>
      <c r="P2213" s="34">
        <v>135446.63</v>
      </c>
      <c r="Q2213" s="34">
        <v>135446.63</v>
      </c>
      <c r="R2213" s="34">
        <v>135446.63</v>
      </c>
      <c r="S2213" s="34">
        <v>79512.83</v>
      </c>
    </row>
    <row r="2214" spans="2:19">
      <c r="B2214" s="5">
        <v>1996</v>
      </c>
      <c r="C2214" s="34">
        <v>179713.81</v>
      </c>
      <c r="D2214" s="34">
        <v>179713.81</v>
      </c>
      <c r="E2214" s="34">
        <v>179713.81</v>
      </c>
      <c r="F2214" s="34">
        <v>179713.81</v>
      </c>
      <c r="G2214" s="34">
        <v>179713.81</v>
      </c>
      <c r="H2214" s="34">
        <v>179713.81</v>
      </c>
      <c r="I2214" s="34">
        <v>179713.81</v>
      </c>
      <c r="J2214" s="34">
        <v>179713.81</v>
      </c>
      <c r="K2214" s="34">
        <v>179713.81</v>
      </c>
      <c r="L2214" s="34">
        <v>179713.81</v>
      </c>
      <c r="M2214" s="34">
        <v>179713.81</v>
      </c>
      <c r="N2214" s="34">
        <v>179713.81</v>
      </c>
      <c r="O2214" s="34">
        <v>179713.81</v>
      </c>
      <c r="P2214" s="34">
        <v>179713.81</v>
      </c>
      <c r="Q2214" s="34">
        <v>179713.81</v>
      </c>
      <c r="R2214" s="34">
        <v>179713.81</v>
      </c>
      <c r="S2214" s="34">
        <v>130713.81</v>
      </c>
    </row>
    <row r="2215" spans="2:19">
      <c r="B2215" s="5">
        <v>1995</v>
      </c>
      <c r="C2215" s="34">
        <v>279247.55</v>
      </c>
      <c r="D2215" s="34">
        <v>279247.55</v>
      </c>
      <c r="E2215" s="34">
        <v>279247.55</v>
      </c>
      <c r="F2215" s="34">
        <v>279247.55</v>
      </c>
      <c r="G2215" s="34">
        <v>279247.55</v>
      </c>
      <c r="H2215" s="34">
        <v>279247.55</v>
      </c>
      <c r="I2215" s="34">
        <v>279247.55</v>
      </c>
      <c r="J2215" s="34">
        <v>279247.55</v>
      </c>
      <c r="K2215" s="34">
        <v>279247.55</v>
      </c>
      <c r="L2215" s="34">
        <v>279247.55</v>
      </c>
      <c r="M2215" s="34">
        <v>279247.55</v>
      </c>
      <c r="N2215" s="34">
        <v>279247.55</v>
      </c>
      <c r="O2215" s="34">
        <v>279247.55</v>
      </c>
      <c r="P2215" s="34">
        <v>279247.55</v>
      </c>
      <c r="Q2215" s="34">
        <v>201247.55</v>
      </c>
      <c r="R2215" s="34">
        <v>201247.55</v>
      </c>
      <c r="S2215" s="34">
        <v>201247.55</v>
      </c>
    </row>
    <row r="2216" spans="2:19">
      <c r="B2216" s="5">
        <v>1994</v>
      </c>
      <c r="C2216" s="34">
        <v>112328.19</v>
      </c>
      <c r="D2216" s="34">
        <v>112328.19</v>
      </c>
      <c r="E2216" s="34">
        <v>112328.19</v>
      </c>
      <c r="F2216" s="34">
        <v>112328.19</v>
      </c>
      <c r="G2216" s="34">
        <v>112328.19</v>
      </c>
      <c r="H2216" s="34">
        <v>112328.19</v>
      </c>
      <c r="I2216" s="34">
        <v>112328.19</v>
      </c>
      <c r="J2216" s="34">
        <v>112328.19</v>
      </c>
      <c r="K2216" s="34">
        <v>112328.19</v>
      </c>
      <c r="L2216" s="34">
        <v>112328.19</v>
      </c>
      <c r="M2216" s="34">
        <v>112328.19</v>
      </c>
      <c r="N2216" s="34">
        <v>112328.19</v>
      </c>
      <c r="O2216" s="34">
        <v>48000</v>
      </c>
      <c r="P2216" s="34">
        <v>48000</v>
      </c>
      <c r="Q2216" s="34">
        <v>0</v>
      </c>
      <c r="R2216" s="34">
        <v>0</v>
      </c>
      <c r="S2216" s="34">
        <v>0</v>
      </c>
    </row>
    <row r="2217" spans="2:19">
      <c r="B2217" s="5">
        <v>1993</v>
      </c>
      <c r="C2217" s="34">
        <v>1297537.23</v>
      </c>
      <c r="D2217" s="34">
        <v>1297537.23</v>
      </c>
      <c r="E2217" s="34">
        <v>1297537.23</v>
      </c>
      <c r="F2217" s="34">
        <v>1297537.23</v>
      </c>
      <c r="G2217" s="34">
        <v>1297537.23</v>
      </c>
      <c r="H2217" s="34">
        <v>1297537.23</v>
      </c>
      <c r="I2217" s="34">
        <v>1297537.23</v>
      </c>
      <c r="J2217" s="34">
        <v>1297537.23</v>
      </c>
      <c r="K2217" s="34">
        <v>1297537.23</v>
      </c>
      <c r="L2217" s="34">
        <v>1297537.23</v>
      </c>
      <c r="M2217" s="34">
        <v>1297537.23</v>
      </c>
      <c r="N2217" s="34">
        <v>1297537.23</v>
      </c>
      <c r="O2217" s="34">
        <v>1103267.7899999998</v>
      </c>
      <c r="P2217" s="34">
        <v>1028267.7899999998</v>
      </c>
      <c r="Q2217" s="34">
        <v>1028267.7899999998</v>
      </c>
      <c r="R2217" s="34">
        <v>1028267.7899999998</v>
      </c>
      <c r="S2217" s="34">
        <v>1028267.7899999998</v>
      </c>
    </row>
    <row r="2218" spans="2:19">
      <c r="B2218" s="5">
        <v>1992</v>
      </c>
      <c r="C2218" s="34">
        <v>1617550.1099999999</v>
      </c>
      <c r="D2218" s="34">
        <v>1617550.1099999999</v>
      </c>
      <c r="E2218" s="34">
        <v>1617550.1099999999</v>
      </c>
      <c r="F2218" s="34">
        <v>1617550.1099999999</v>
      </c>
      <c r="G2218" s="34">
        <v>1617550.1099999999</v>
      </c>
      <c r="H2218" s="34">
        <v>1617550.1099999999</v>
      </c>
      <c r="I2218" s="34">
        <v>1617550.1099999999</v>
      </c>
      <c r="J2218" s="34">
        <v>1617550.1099999999</v>
      </c>
      <c r="K2218" s="34">
        <v>1617550.1099999999</v>
      </c>
      <c r="L2218" s="34">
        <v>1617550.1099999999</v>
      </c>
      <c r="M2218" s="34">
        <v>1617550.1099999999</v>
      </c>
      <c r="N2218" s="34">
        <v>1617550.1099999999</v>
      </c>
      <c r="O2218" s="34">
        <v>1570550.1099999999</v>
      </c>
      <c r="P2218" s="34">
        <v>1570550.1099999999</v>
      </c>
      <c r="Q2218" s="34">
        <v>1570550.1099999999</v>
      </c>
      <c r="R2218" s="34">
        <v>1570550.1099999999</v>
      </c>
      <c r="S2218" s="34">
        <v>1570550.1099999999</v>
      </c>
    </row>
    <row r="2219" spans="2:19">
      <c r="B2219" s="5">
        <v>1991</v>
      </c>
      <c r="C2219" s="34">
        <v>1186789.8299999998</v>
      </c>
      <c r="D2219" s="34">
        <v>1186789.8299999998</v>
      </c>
      <c r="E2219" s="34">
        <v>1186789.8299999998</v>
      </c>
      <c r="F2219" s="34">
        <v>1186789.8299999998</v>
      </c>
      <c r="G2219" s="34">
        <v>1186789.8299999998</v>
      </c>
      <c r="H2219" s="34">
        <v>1186789.8299999998</v>
      </c>
      <c r="I2219" s="34">
        <v>1186789.8299999998</v>
      </c>
      <c r="J2219" s="34">
        <v>1186789.8299999998</v>
      </c>
      <c r="K2219" s="34">
        <v>1186789.8299999998</v>
      </c>
      <c r="L2219" s="34">
        <v>1186789.8299999998</v>
      </c>
      <c r="M2219" s="34">
        <v>1186789.8299999998</v>
      </c>
      <c r="N2219" s="34">
        <v>1186789.8299999998</v>
      </c>
      <c r="O2219" s="34">
        <v>0</v>
      </c>
      <c r="P2219" s="34">
        <v>0</v>
      </c>
      <c r="Q2219" s="34">
        <v>0</v>
      </c>
      <c r="R2219" s="34">
        <v>0</v>
      </c>
      <c r="S2219" s="34">
        <v>0</v>
      </c>
    </row>
    <row r="2220" spans="2:19">
      <c r="B2220" s="5">
        <v>1990</v>
      </c>
      <c r="C2220" s="34">
        <v>36000</v>
      </c>
      <c r="D2220" s="34">
        <v>36000</v>
      </c>
      <c r="E2220" s="34">
        <v>36000</v>
      </c>
      <c r="F2220" s="34">
        <v>36000</v>
      </c>
      <c r="G2220" s="34">
        <v>36000</v>
      </c>
      <c r="H2220" s="34">
        <v>36000</v>
      </c>
      <c r="I2220" s="34">
        <v>36000</v>
      </c>
      <c r="J2220" s="34">
        <v>36000</v>
      </c>
      <c r="K2220" s="34">
        <v>36000</v>
      </c>
      <c r="L2220" s="34">
        <v>36000</v>
      </c>
      <c r="M2220" s="34">
        <v>36000</v>
      </c>
      <c r="N2220" s="34">
        <v>36000</v>
      </c>
      <c r="O2220" s="34">
        <v>0</v>
      </c>
      <c r="P2220" s="34">
        <v>0</v>
      </c>
      <c r="Q2220" s="34">
        <v>0</v>
      </c>
      <c r="R2220" s="34">
        <v>0</v>
      </c>
      <c r="S2220" s="34">
        <v>0</v>
      </c>
    </row>
    <row r="2221" spans="2:19">
      <c r="B2221" s="5">
        <v>1989</v>
      </c>
      <c r="C2221" s="34">
        <v>19796.71</v>
      </c>
      <c r="D2221" s="34">
        <v>19796.71</v>
      </c>
      <c r="E2221" s="34">
        <v>19796.71</v>
      </c>
      <c r="F2221" s="34">
        <v>19796.71</v>
      </c>
      <c r="G2221" s="34">
        <v>19796.71</v>
      </c>
      <c r="H2221" s="34">
        <v>19796.71</v>
      </c>
      <c r="I2221" s="34">
        <v>19796.71</v>
      </c>
      <c r="J2221" s="34">
        <v>19796.71</v>
      </c>
      <c r="K2221" s="34">
        <v>19796.71</v>
      </c>
      <c r="L2221" s="34">
        <v>19796.71</v>
      </c>
      <c r="M2221" s="34">
        <v>19796.71</v>
      </c>
      <c r="N2221" s="34">
        <v>19796.71</v>
      </c>
      <c r="O2221" s="34">
        <v>0</v>
      </c>
      <c r="P2221" s="34">
        <v>0</v>
      </c>
      <c r="Q2221" s="34">
        <v>0</v>
      </c>
      <c r="R2221" s="34">
        <v>0</v>
      </c>
      <c r="S2221" s="34">
        <v>0</v>
      </c>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v>166252.69</v>
      </c>
      <c r="D2223" s="34">
        <v>166252.69</v>
      </c>
      <c r="E2223" s="34">
        <v>166252.69</v>
      </c>
      <c r="F2223" s="34">
        <v>166252.69</v>
      </c>
      <c r="G2223" s="34">
        <v>166252.69</v>
      </c>
      <c r="H2223" s="34">
        <v>166252.69</v>
      </c>
      <c r="I2223" s="34">
        <v>166252.69</v>
      </c>
      <c r="J2223" s="34">
        <v>166252.69</v>
      </c>
      <c r="K2223" s="34">
        <v>166252.69</v>
      </c>
      <c r="L2223" s="34">
        <v>166252.69</v>
      </c>
      <c r="M2223" s="34">
        <v>166252.69</v>
      </c>
      <c r="N2223" s="34">
        <v>166252.69</v>
      </c>
      <c r="O2223" s="34">
        <v>0</v>
      </c>
      <c r="P2223" s="34">
        <v>0</v>
      </c>
      <c r="Q2223" s="34">
        <v>0</v>
      </c>
      <c r="R2223" s="34">
        <v>0</v>
      </c>
      <c r="S2223" s="34">
        <v>0</v>
      </c>
    </row>
    <row r="2224" spans="2:19">
      <c r="B2224" s="5">
        <v>1986</v>
      </c>
      <c r="C2224" s="34">
        <v>2568.73</v>
      </c>
      <c r="D2224" s="34">
        <v>2568.73</v>
      </c>
      <c r="E2224" s="34">
        <v>2568.73</v>
      </c>
      <c r="F2224" s="34">
        <v>2568.73</v>
      </c>
      <c r="G2224" s="34">
        <v>2568.73</v>
      </c>
      <c r="H2224" s="34">
        <v>2568.73</v>
      </c>
      <c r="I2224" s="34">
        <v>2568.73</v>
      </c>
      <c r="J2224" s="34">
        <v>2568.73</v>
      </c>
      <c r="K2224" s="34">
        <v>2568.73</v>
      </c>
      <c r="L2224" s="34">
        <v>2568.73</v>
      </c>
      <c r="M2224" s="34">
        <v>2568.73</v>
      </c>
      <c r="N2224" s="34">
        <v>2568.73</v>
      </c>
      <c r="O2224" s="34">
        <v>0</v>
      </c>
      <c r="P2224" s="34">
        <v>0</v>
      </c>
      <c r="Q2224" s="34">
        <v>0</v>
      </c>
      <c r="R2224" s="34">
        <v>0</v>
      </c>
      <c r="S2224" s="34">
        <v>0</v>
      </c>
    </row>
    <row r="2225" spans="2:19">
      <c r="B2225" s="5">
        <v>1985</v>
      </c>
      <c r="C2225" s="34">
        <v>53450.2</v>
      </c>
      <c r="D2225" s="34">
        <v>53450.2</v>
      </c>
      <c r="E2225" s="34">
        <v>53450.2</v>
      </c>
      <c r="F2225" s="34">
        <v>53450.2</v>
      </c>
      <c r="G2225" s="34">
        <v>53450.2</v>
      </c>
      <c r="H2225" s="34">
        <v>53450.2</v>
      </c>
      <c r="I2225" s="34">
        <v>53450.2</v>
      </c>
      <c r="J2225" s="34">
        <v>53450.2</v>
      </c>
      <c r="K2225" s="34">
        <v>53450.2</v>
      </c>
      <c r="L2225" s="34">
        <v>53450.2</v>
      </c>
      <c r="M2225" s="34">
        <v>53450.2</v>
      </c>
      <c r="N2225" s="34">
        <v>53450.2</v>
      </c>
      <c r="O2225" s="34">
        <v>0</v>
      </c>
      <c r="P2225" s="34">
        <v>0</v>
      </c>
      <c r="Q2225" s="34">
        <v>0</v>
      </c>
      <c r="R2225" s="34">
        <v>0</v>
      </c>
      <c r="S2225" s="34">
        <v>0</v>
      </c>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v>466040.5</v>
      </c>
      <c r="D2227" s="34">
        <v>307230.69</v>
      </c>
      <c r="E2227" s="34">
        <v>307230.69</v>
      </c>
      <c r="F2227" s="34">
        <v>307230.69</v>
      </c>
      <c r="G2227" s="34">
        <v>307230.69</v>
      </c>
      <c r="H2227" s="34">
        <v>307230.69</v>
      </c>
      <c r="I2227" s="34">
        <v>307230.69</v>
      </c>
      <c r="J2227" s="34">
        <v>307230.69</v>
      </c>
      <c r="K2227" s="34">
        <v>307230.69</v>
      </c>
      <c r="L2227" s="34">
        <v>307230.69</v>
      </c>
      <c r="M2227" s="34">
        <v>307230.69</v>
      </c>
      <c r="N2227" s="34">
        <v>307230.69</v>
      </c>
      <c r="O2227" s="34">
        <v>0</v>
      </c>
      <c r="P2227" s="34">
        <v>0</v>
      </c>
      <c r="Q2227" s="34">
        <v>0</v>
      </c>
      <c r="R2227" s="34">
        <v>0</v>
      </c>
      <c r="S2227" s="34">
        <v>0</v>
      </c>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v>333083.14999999997</v>
      </c>
      <c r="D2229" s="34">
        <v>319632.07999999996</v>
      </c>
      <c r="E2229" s="34">
        <v>319632.07999999996</v>
      </c>
      <c r="F2229" s="34">
        <v>319632.07999999996</v>
      </c>
      <c r="G2229" s="34">
        <v>319632.07999999996</v>
      </c>
      <c r="H2229" s="34">
        <v>319632.07999999996</v>
      </c>
      <c r="I2229" s="34">
        <v>319632.07999999996</v>
      </c>
      <c r="J2229" s="34">
        <v>319632.07999999996</v>
      </c>
      <c r="K2229" s="34">
        <v>319632.07999999996</v>
      </c>
      <c r="L2229" s="34">
        <v>319632.07999999996</v>
      </c>
      <c r="M2229" s="34">
        <v>319632.07999999996</v>
      </c>
      <c r="N2229" s="34">
        <v>319632.07999999996</v>
      </c>
      <c r="O2229" s="34">
        <v>0</v>
      </c>
      <c r="P2229" s="34">
        <v>0</v>
      </c>
      <c r="Q2229" s="34">
        <v>0</v>
      </c>
      <c r="R2229" s="34">
        <v>0</v>
      </c>
      <c r="S2229" s="34">
        <v>0</v>
      </c>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v>3182.79</v>
      </c>
      <c r="D2231" s="34">
        <v>3182.79</v>
      </c>
      <c r="E2231" s="34">
        <v>3182.79</v>
      </c>
      <c r="F2231" s="34">
        <v>3182.79</v>
      </c>
      <c r="G2231" s="34">
        <v>3182.79</v>
      </c>
      <c r="H2231" s="34">
        <v>3182.79</v>
      </c>
      <c r="I2231" s="34">
        <v>3182.79</v>
      </c>
      <c r="J2231" s="34">
        <v>3182.79</v>
      </c>
      <c r="K2231" s="34">
        <v>3182.79</v>
      </c>
      <c r="L2231" s="34">
        <v>3182.79</v>
      </c>
      <c r="M2231" s="34">
        <v>3182.79</v>
      </c>
      <c r="N2231" s="34">
        <v>3182.79</v>
      </c>
      <c r="O2231" s="34">
        <v>0</v>
      </c>
      <c r="P2231" s="34">
        <v>0</v>
      </c>
      <c r="Q2231" s="34">
        <v>0</v>
      </c>
      <c r="R2231" s="34">
        <v>0</v>
      </c>
      <c r="S2231" s="34">
        <v>0</v>
      </c>
    </row>
    <row r="2232" spans="2:19">
      <c r="B2232" s="5">
        <v>1978</v>
      </c>
      <c r="C2232" s="34">
        <v>5274.49</v>
      </c>
      <c r="D2232" s="34">
        <v>5274.49</v>
      </c>
      <c r="E2232" s="34">
        <v>5274.49</v>
      </c>
      <c r="F2232" s="34">
        <v>5274.49</v>
      </c>
      <c r="G2232" s="34">
        <v>5274.49</v>
      </c>
      <c r="H2232" s="34">
        <v>5274.49</v>
      </c>
      <c r="I2232" s="34">
        <v>5274.49</v>
      </c>
      <c r="J2232" s="34">
        <v>5274.49</v>
      </c>
      <c r="K2232" s="34">
        <v>5274.49</v>
      </c>
      <c r="L2232" s="34">
        <v>5274.49</v>
      </c>
      <c r="M2232" s="34">
        <v>5274.49</v>
      </c>
      <c r="N2232" s="34">
        <v>5274.49</v>
      </c>
      <c r="O2232" s="34">
        <v>0</v>
      </c>
      <c r="P2232" s="34">
        <v>0</v>
      </c>
      <c r="Q2232" s="34">
        <v>0</v>
      </c>
      <c r="R2232" s="34">
        <v>0</v>
      </c>
      <c r="S2232" s="34">
        <v>0</v>
      </c>
    </row>
    <row r="2233" spans="2:19">
      <c r="B2233" s="5">
        <v>1977</v>
      </c>
      <c r="C2233" s="34">
        <v>187613.43999999997</v>
      </c>
      <c r="D2233" s="34">
        <v>187466.69999999998</v>
      </c>
      <c r="E2233" s="34">
        <v>187466.69999999998</v>
      </c>
      <c r="F2233" s="34">
        <v>187466.69999999998</v>
      </c>
      <c r="G2233" s="34">
        <v>187466.69999999998</v>
      </c>
      <c r="H2233" s="34">
        <v>187466.69999999998</v>
      </c>
      <c r="I2233" s="34">
        <v>187466.69999999998</v>
      </c>
      <c r="J2233" s="34">
        <v>187466.69999999998</v>
      </c>
      <c r="K2233" s="34">
        <v>187466.69999999998</v>
      </c>
      <c r="L2233" s="34">
        <v>187466.69999999998</v>
      </c>
      <c r="M2233" s="34">
        <v>187466.69999999998</v>
      </c>
      <c r="N2233" s="34">
        <v>187466.69999999998</v>
      </c>
      <c r="O2233" s="34">
        <v>0</v>
      </c>
      <c r="P2233" s="34">
        <v>0</v>
      </c>
      <c r="Q2233" s="34">
        <v>0</v>
      </c>
      <c r="R2233" s="34">
        <v>0</v>
      </c>
      <c r="S2233" s="34">
        <v>0</v>
      </c>
    </row>
    <row r="2234" spans="2:19">
      <c r="B2234" s="5">
        <v>1976</v>
      </c>
      <c r="C2234" s="34">
        <v>26241.539999999997</v>
      </c>
      <c r="D2234" s="34">
        <v>26161.78</v>
      </c>
      <c r="E2234" s="34">
        <v>26161.78</v>
      </c>
      <c r="F2234" s="34">
        <v>26161.78</v>
      </c>
      <c r="G2234" s="34">
        <v>26161.78</v>
      </c>
      <c r="H2234" s="34">
        <v>26161.78</v>
      </c>
      <c r="I2234" s="34">
        <v>26161.78</v>
      </c>
      <c r="J2234" s="34">
        <v>26161.78</v>
      </c>
      <c r="K2234" s="34">
        <v>26161.78</v>
      </c>
      <c r="L2234" s="34">
        <v>26161.78</v>
      </c>
      <c r="M2234" s="34">
        <v>26161.78</v>
      </c>
      <c r="N2234" s="34">
        <v>26161.78</v>
      </c>
      <c r="O2234" s="34">
        <v>0</v>
      </c>
      <c r="P2234" s="34">
        <v>0</v>
      </c>
      <c r="Q2234" s="34">
        <v>0</v>
      </c>
      <c r="R2234" s="34">
        <v>0</v>
      </c>
      <c r="S2234" s="34">
        <v>0</v>
      </c>
    </row>
    <row r="2235" spans="2:19">
      <c r="B2235" s="5">
        <v>1975</v>
      </c>
      <c r="C2235" s="34">
        <v>26479.81</v>
      </c>
      <c r="D2235" s="34">
        <v>26479.81</v>
      </c>
      <c r="E2235" s="34">
        <v>26479.81</v>
      </c>
      <c r="F2235" s="34">
        <v>26479.81</v>
      </c>
      <c r="G2235" s="34">
        <v>26479.81</v>
      </c>
      <c r="H2235" s="34">
        <v>26479.81</v>
      </c>
      <c r="I2235" s="34">
        <v>26479.81</v>
      </c>
      <c r="J2235" s="34">
        <v>26479.81</v>
      </c>
      <c r="K2235" s="34">
        <v>26479.81</v>
      </c>
      <c r="L2235" s="34">
        <v>26479.81</v>
      </c>
      <c r="M2235" s="34">
        <v>26479.81</v>
      </c>
      <c r="N2235" s="34">
        <v>26479.81</v>
      </c>
      <c r="O2235" s="34">
        <v>0</v>
      </c>
      <c r="P2235" s="34">
        <v>0</v>
      </c>
      <c r="Q2235" s="34">
        <v>0</v>
      </c>
      <c r="R2235" s="34">
        <v>0</v>
      </c>
      <c r="S2235" s="34">
        <v>0</v>
      </c>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v>245413.45999999996</v>
      </c>
      <c r="D2239" s="34">
        <v>245413.45999999996</v>
      </c>
      <c r="E2239" s="34">
        <v>245413.45999999996</v>
      </c>
      <c r="F2239" s="34">
        <v>162091.28999999998</v>
      </c>
      <c r="G2239" s="34">
        <v>162091.28999999998</v>
      </c>
      <c r="H2239" s="34">
        <v>162091.28999999998</v>
      </c>
      <c r="I2239" s="34">
        <v>162091.28999999998</v>
      </c>
      <c r="J2239" s="34">
        <v>162091.28999999998</v>
      </c>
      <c r="K2239" s="34">
        <v>162091.28999999998</v>
      </c>
      <c r="L2239" s="34">
        <v>162091.28999999998</v>
      </c>
      <c r="M2239" s="34">
        <v>162091.28999999998</v>
      </c>
      <c r="N2239" s="34">
        <v>162091.28999999998</v>
      </c>
      <c r="O2239" s="34">
        <v>0</v>
      </c>
      <c r="P2239" s="34">
        <v>0</v>
      </c>
      <c r="Q2239" s="34">
        <v>0</v>
      </c>
      <c r="R2239" s="34">
        <v>0</v>
      </c>
      <c r="S2239" s="34">
        <v>0</v>
      </c>
    </row>
    <row r="2240" spans="2:19">
      <c r="B2240" s="5">
        <v>1970</v>
      </c>
      <c r="C2240" s="34">
        <v>536066.02999999991</v>
      </c>
      <c r="D2240" s="34">
        <v>708553.41</v>
      </c>
      <c r="E2240" s="34">
        <v>708553.41</v>
      </c>
      <c r="F2240" s="34">
        <v>708553.41</v>
      </c>
      <c r="G2240" s="34">
        <v>708553.41</v>
      </c>
      <c r="H2240" s="34">
        <v>708553.41</v>
      </c>
      <c r="I2240" s="34">
        <v>708553.41</v>
      </c>
      <c r="J2240" s="34">
        <v>708553.41</v>
      </c>
      <c r="K2240" s="34">
        <v>708553.41</v>
      </c>
      <c r="L2240" s="34">
        <v>708553.41</v>
      </c>
      <c r="M2240" s="34">
        <v>708553.41</v>
      </c>
      <c r="N2240" s="34">
        <v>708553.41</v>
      </c>
      <c r="O2240" s="34">
        <v>447640.64</v>
      </c>
      <c r="P2240" s="34">
        <v>447640.64</v>
      </c>
      <c r="Q2240" s="34">
        <v>447640.64</v>
      </c>
      <c r="R2240" s="34">
        <v>447640.64</v>
      </c>
      <c r="S2240" s="34">
        <v>447640.64</v>
      </c>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v>59761.84</v>
      </c>
      <c r="D2243" s="34">
        <v>59761.84</v>
      </c>
      <c r="E2243" s="34">
        <v>59761.84</v>
      </c>
      <c r="F2243" s="34">
        <v>59761.84</v>
      </c>
      <c r="G2243" s="34">
        <v>59761.84</v>
      </c>
      <c r="H2243" s="34">
        <v>59761.84</v>
      </c>
      <c r="I2243" s="34">
        <v>59761.84</v>
      </c>
      <c r="J2243" s="34">
        <v>59761.84</v>
      </c>
      <c r="K2243" s="34">
        <v>59761.84</v>
      </c>
      <c r="L2243" s="34">
        <v>59761.84</v>
      </c>
      <c r="M2243" s="34">
        <v>59761.84</v>
      </c>
      <c r="N2243" s="34">
        <v>59761.84</v>
      </c>
      <c r="O2243" s="34">
        <v>0</v>
      </c>
      <c r="P2243" s="34">
        <v>0</v>
      </c>
      <c r="Q2243" s="34">
        <v>0</v>
      </c>
      <c r="R2243" s="34">
        <v>0</v>
      </c>
      <c r="S2243" s="34">
        <v>0</v>
      </c>
    </row>
    <row r="2244" spans="2:19">
      <c r="B2244" s="5">
        <v>1966</v>
      </c>
      <c r="C2244" s="34">
        <v>85264.06</v>
      </c>
      <c r="D2244" s="34">
        <v>85264.06</v>
      </c>
      <c r="E2244" s="34">
        <v>85264.06</v>
      </c>
      <c r="F2244" s="34">
        <v>85264.06</v>
      </c>
      <c r="G2244" s="34">
        <v>85264.06</v>
      </c>
      <c r="H2244" s="34">
        <v>85264.06</v>
      </c>
      <c r="I2244" s="34">
        <v>85264.06</v>
      </c>
      <c r="J2244" s="34">
        <v>85264.06</v>
      </c>
      <c r="K2244" s="34">
        <v>85264.06</v>
      </c>
      <c r="L2244" s="34">
        <v>85264.06</v>
      </c>
      <c r="M2244" s="34">
        <v>85264.06</v>
      </c>
      <c r="N2244" s="34">
        <v>85264.06</v>
      </c>
      <c r="O2244" s="34">
        <v>0</v>
      </c>
      <c r="P2244" s="34">
        <v>0</v>
      </c>
      <c r="Q2244" s="34">
        <v>0</v>
      </c>
      <c r="R2244" s="34">
        <v>0</v>
      </c>
      <c r="S2244" s="34">
        <v>0</v>
      </c>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v>122765.77</v>
      </c>
      <c r="D2247" s="34">
        <v>122765.77</v>
      </c>
      <c r="E2247" s="34">
        <v>122765.77</v>
      </c>
      <c r="F2247" s="34">
        <v>122765.77</v>
      </c>
      <c r="G2247" s="34">
        <v>122765.77</v>
      </c>
      <c r="H2247" s="34">
        <v>122765.77</v>
      </c>
      <c r="I2247" s="34">
        <v>122765.77</v>
      </c>
      <c r="J2247" s="34">
        <v>122765.77</v>
      </c>
      <c r="K2247" s="34">
        <v>122765.77</v>
      </c>
      <c r="L2247" s="34">
        <v>122765.77</v>
      </c>
      <c r="M2247" s="34">
        <v>122765.77</v>
      </c>
      <c r="N2247" s="34">
        <v>122765.77</v>
      </c>
      <c r="O2247" s="34">
        <v>9203.25</v>
      </c>
      <c r="P2247" s="34">
        <v>9203.25</v>
      </c>
      <c r="Q2247" s="34">
        <v>9203.25</v>
      </c>
      <c r="R2247" s="34">
        <v>9203.25</v>
      </c>
      <c r="S2247" s="34">
        <v>9203.25</v>
      </c>
    </row>
    <row r="2248" spans="2:19">
      <c r="B2248" s="5">
        <v>1962</v>
      </c>
      <c r="C2248" s="34">
        <v>320152.56000000011</v>
      </c>
      <c r="D2248" s="34">
        <v>320152.56000000011</v>
      </c>
      <c r="E2248" s="34">
        <v>320152.56000000011</v>
      </c>
      <c r="F2248" s="34">
        <v>320152.56000000011</v>
      </c>
      <c r="G2248" s="34">
        <v>320152.56000000011</v>
      </c>
      <c r="H2248" s="34">
        <v>320152.56000000011</v>
      </c>
      <c r="I2248" s="34">
        <v>320152.56000000011</v>
      </c>
      <c r="J2248" s="34">
        <v>320152.56000000011</v>
      </c>
      <c r="K2248" s="34">
        <v>320152.56000000011</v>
      </c>
      <c r="L2248" s="34">
        <v>320152.56000000011</v>
      </c>
      <c r="M2248" s="34">
        <v>320152.56000000011</v>
      </c>
      <c r="N2248" s="34">
        <v>320152.56000000011</v>
      </c>
      <c r="O2248" s="34">
        <v>0</v>
      </c>
      <c r="P2248" s="34">
        <v>0</v>
      </c>
      <c r="Q2248" s="34">
        <v>0</v>
      </c>
      <c r="R2248" s="34">
        <v>0</v>
      </c>
      <c r="S2248" s="34">
        <v>0</v>
      </c>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10651495.299999999</v>
      </c>
      <c r="D2281" s="7">
        <f>SUM(D2203:D2280)</f>
        <v>10894680.43</v>
      </c>
      <c r="E2281" s="7">
        <f>SUM(E2202:E2280)</f>
        <v>11387665.52</v>
      </c>
      <c r="F2281" s="7">
        <f>SUM(F2201:F2280)</f>
        <v>15048953.579999998</v>
      </c>
      <c r="G2281" s="7">
        <f>SUM(G2200:G2280)</f>
        <v>15096561.739999998</v>
      </c>
      <c r="H2281" s="7">
        <f>SUM(H2194:H2280)</f>
        <v>15096561.739999998</v>
      </c>
      <c r="I2281" s="7">
        <f>SUM(I2194:I2280)</f>
        <v>15204945.819999998</v>
      </c>
      <c r="J2281" s="7">
        <f t="shared" ref="J2281" si="43">SUM(J2194:J2280)</f>
        <v>15204945.819999998</v>
      </c>
      <c r="K2281" s="7">
        <f>SUM(K2194:K2280)</f>
        <v>16758979.199999999</v>
      </c>
      <c r="L2281" s="7">
        <f t="shared" ref="L2281" si="44">SUM(L2194:L2280)</f>
        <v>16997662.550000001</v>
      </c>
      <c r="M2281" s="7">
        <f>SUM(M2194:M2280)</f>
        <v>18011857.119999994</v>
      </c>
      <c r="N2281" s="10">
        <f>SUM(N2189:N2280)</f>
        <v>17986647.339999996</v>
      </c>
      <c r="O2281" s="10">
        <f>SUM(O2189:O2280)</f>
        <v>14885003.130000001</v>
      </c>
      <c r="P2281" s="10">
        <f>SUM(P2189:P2280)</f>
        <v>15234777.029999999</v>
      </c>
      <c r="Q2281" s="10">
        <f>SUM(Q2189:Q2280)</f>
        <v>15358678.83</v>
      </c>
      <c r="R2281" s="10">
        <f>SUM(R2188:R2280)</f>
        <v>15660701.74</v>
      </c>
      <c r="S2281" s="10">
        <f>SUM(S2188:S2280)</f>
        <v>15939741.179999998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56304.09</v>
      </c>
      <c r="S2284" s="34">
        <v>100510.53</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108856.26000000001</v>
      </c>
      <c r="P2287" s="34">
        <v>109036.4</v>
      </c>
      <c r="Q2287" s="34">
        <v>111039.43000000001</v>
      </c>
      <c r="R2287" s="34">
        <v>111039.43000000001</v>
      </c>
      <c r="S2287" s="34">
        <v>111039.43000000001</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v>19099.939999999999</v>
      </c>
      <c r="N2289" s="34">
        <v>19099.939999999999</v>
      </c>
      <c r="O2289" s="34">
        <v>19099.939999999999</v>
      </c>
      <c r="P2289" s="34">
        <v>19099.939999999999</v>
      </c>
      <c r="Q2289" s="34">
        <v>19099.939999999999</v>
      </c>
      <c r="R2289" s="34">
        <v>19099.939999999999</v>
      </c>
      <c r="S2289" s="34">
        <v>19099.939999999999</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v>170652</v>
      </c>
      <c r="J2293" s="34">
        <v>195509.1</v>
      </c>
      <c r="K2293" s="34">
        <v>195509.1</v>
      </c>
      <c r="L2293" s="34">
        <v>195509.1</v>
      </c>
      <c r="M2293" s="34">
        <v>195509.1</v>
      </c>
      <c r="N2293" s="34">
        <v>195509.1</v>
      </c>
      <c r="O2293" s="34">
        <v>195509.1</v>
      </c>
      <c r="P2293" s="34">
        <v>195509.1</v>
      </c>
      <c r="Q2293" s="34">
        <v>195509.1</v>
      </c>
      <c r="R2293" s="34">
        <v>195509.1</v>
      </c>
      <c r="S2293" s="34">
        <v>195509.1</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v>208803.48</v>
      </c>
      <c r="H2295" s="34">
        <v>212959.39</v>
      </c>
      <c r="I2295" s="34">
        <v>212959.39</v>
      </c>
      <c r="J2295" s="34">
        <v>212959.39</v>
      </c>
      <c r="K2295" s="34">
        <v>212959.39</v>
      </c>
      <c r="L2295" s="34">
        <v>212959.39</v>
      </c>
      <c r="M2295" s="34">
        <v>212959.39</v>
      </c>
      <c r="N2295" s="34">
        <v>212959.39</v>
      </c>
      <c r="O2295" s="34">
        <v>212959.39</v>
      </c>
      <c r="P2295" s="34">
        <v>212959.39</v>
      </c>
      <c r="Q2295" s="34">
        <v>212959.39</v>
      </c>
      <c r="R2295" s="34">
        <v>212959.39</v>
      </c>
      <c r="S2295" s="34">
        <v>212959.39</v>
      </c>
    </row>
    <row r="2296" spans="2:19">
      <c r="B2296" s="5">
        <v>2009</v>
      </c>
      <c r="C2296" s="33"/>
      <c r="D2296" s="33"/>
      <c r="E2296" s="33"/>
      <c r="F2296" s="34">
        <v>563931.51</v>
      </c>
      <c r="G2296" s="34">
        <v>565181.56000000006</v>
      </c>
      <c r="H2296" s="34">
        <v>565181.56000000006</v>
      </c>
      <c r="I2296" s="34">
        <v>565181.56000000006</v>
      </c>
      <c r="J2296" s="34">
        <v>565181.56000000006</v>
      </c>
      <c r="K2296" s="34">
        <v>565181.56000000006</v>
      </c>
      <c r="L2296" s="34">
        <v>565181.56000000006</v>
      </c>
      <c r="M2296" s="34">
        <v>565181.56000000006</v>
      </c>
      <c r="N2296" s="34">
        <v>565181.56000000006</v>
      </c>
      <c r="O2296" s="34">
        <v>565181.56000000006</v>
      </c>
      <c r="P2296" s="34">
        <v>565181.56000000006</v>
      </c>
      <c r="Q2296" s="34">
        <v>565181.56000000006</v>
      </c>
      <c r="R2296" s="34">
        <v>565181.56000000006</v>
      </c>
      <c r="S2296" s="34">
        <v>565181.56000000006</v>
      </c>
    </row>
    <row r="2297" spans="2:19">
      <c r="B2297" s="5">
        <v>2008</v>
      </c>
      <c r="C2297" s="33"/>
      <c r="D2297" s="33"/>
      <c r="E2297" s="34">
        <v>127415.43</v>
      </c>
      <c r="F2297" s="34">
        <v>378357.2</v>
      </c>
      <c r="G2297" s="34">
        <v>378357.2</v>
      </c>
      <c r="H2297" s="34">
        <v>378357.2</v>
      </c>
      <c r="I2297" s="34">
        <v>378357.2</v>
      </c>
      <c r="J2297" s="34">
        <v>378357.2</v>
      </c>
      <c r="K2297" s="34">
        <v>378357.2</v>
      </c>
      <c r="L2297" s="34">
        <v>378357.2</v>
      </c>
      <c r="M2297" s="34">
        <v>378357.2</v>
      </c>
      <c r="N2297" s="34">
        <v>378357.2</v>
      </c>
      <c r="O2297" s="34">
        <v>378357.2</v>
      </c>
      <c r="P2297" s="34">
        <v>378357.2</v>
      </c>
      <c r="Q2297" s="34">
        <v>378357.2</v>
      </c>
      <c r="R2297" s="34">
        <v>378357.2</v>
      </c>
      <c r="S2297" s="34">
        <v>378357.2</v>
      </c>
    </row>
    <row r="2298" spans="2:19">
      <c r="B2298" s="5">
        <v>2007</v>
      </c>
      <c r="C2298" s="33"/>
      <c r="D2298" s="34">
        <v>196815.9</v>
      </c>
      <c r="E2298" s="34">
        <v>196815.9</v>
      </c>
      <c r="F2298" s="34">
        <v>196815.9</v>
      </c>
      <c r="G2298" s="34">
        <v>196815.9</v>
      </c>
      <c r="H2298" s="34">
        <v>196815.9</v>
      </c>
      <c r="I2298" s="34">
        <v>196815.9</v>
      </c>
      <c r="J2298" s="34">
        <v>196815.9</v>
      </c>
      <c r="K2298" s="34">
        <v>196815.9</v>
      </c>
      <c r="L2298" s="34">
        <v>196815.9</v>
      </c>
      <c r="M2298" s="34">
        <v>196815.9</v>
      </c>
      <c r="N2298" s="34">
        <v>196815.9</v>
      </c>
      <c r="O2298" s="34">
        <v>196815.9</v>
      </c>
      <c r="P2298" s="34">
        <v>196815.9</v>
      </c>
      <c r="Q2298" s="34">
        <v>196815.9</v>
      </c>
      <c r="R2298" s="34">
        <v>196815.9</v>
      </c>
      <c r="S2298" s="34">
        <v>196815.9</v>
      </c>
    </row>
    <row r="2299" spans="2:19">
      <c r="B2299" s="5">
        <v>2006</v>
      </c>
      <c r="C2299" s="34">
        <v>182192.5</v>
      </c>
      <c r="D2299" s="34">
        <v>182192.5</v>
      </c>
      <c r="E2299" s="34">
        <v>182192.5</v>
      </c>
      <c r="F2299" s="34">
        <v>182192.5</v>
      </c>
      <c r="G2299" s="34">
        <v>182192.5</v>
      </c>
      <c r="H2299" s="34">
        <v>182192.5</v>
      </c>
      <c r="I2299" s="34">
        <v>182192.5</v>
      </c>
      <c r="J2299" s="34">
        <v>182192.5</v>
      </c>
      <c r="K2299" s="34">
        <v>182192.5</v>
      </c>
      <c r="L2299" s="34">
        <v>182192.5</v>
      </c>
      <c r="M2299" s="34">
        <v>182192.5</v>
      </c>
      <c r="N2299" s="34">
        <v>182192.5</v>
      </c>
      <c r="O2299" s="34">
        <v>182192.5</v>
      </c>
      <c r="P2299" s="34">
        <v>182192.5</v>
      </c>
      <c r="Q2299" s="34">
        <v>182192.5</v>
      </c>
      <c r="R2299" s="34">
        <v>182192.5</v>
      </c>
      <c r="S2299" s="34">
        <v>182192.5</v>
      </c>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v>171930.4</v>
      </c>
      <c r="D2301" s="34">
        <v>171930.4</v>
      </c>
      <c r="E2301" s="34">
        <v>171930.4</v>
      </c>
      <c r="F2301" s="34">
        <v>171930.4</v>
      </c>
      <c r="G2301" s="34">
        <v>171930.4</v>
      </c>
      <c r="H2301" s="34">
        <v>171930.4</v>
      </c>
      <c r="I2301" s="34">
        <v>171930.4</v>
      </c>
      <c r="J2301" s="34">
        <v>171930.4</v>
      </c>
      <c r="K2301" s="34">
        <v>171930.4</v>
      </c>
      <c r="L2301" s="34">
        <v>171930.4</v>
      </c>
      <c r="M2301" s="34">
        <v>171930.4</v>
      </c>
      <c r="N2301" s="34">
        <v>171930.4</v>
      </c>
      <c r="O2301" s="34">
        <v>171930.4</v>
      </c>
      <c r="P2301" s="34">
        <v>171930.4</v>
      </c>
      <c r="Q2301" s="34">
        <v>171930.4</v>
      </c>
      <c r="R2301" s="34">
        <v>171930.4</v>
      </c>
      <c r="S2301" s="34">
        <v>171930.4</v>
      </c>
    </row>
    <row r="2302" spans="2:19">
      <c r="B2302" s="5">
        <v>2003</v>
      </c>
      <c r="C2302" s="34">
        <v>162793.97</v>
      </c>
      <c r="D2302" s="34">
        <v>162793.97</v>
      </c>
      <c r="E2302" s="34">
        <v>162793.97</v>
      </c>
      <c r="F2302" s="34">
        <v>162793.97</v>
      </c>
      <c r="G2302" s="34">
        <v>162793.97</v>
      </c>
      <c r="H2302" s="34">
        <v>162793.97</v>
      </c>
      <c r="I2302" s="34">
        <v>162793.97</v>
      </c>
      <c r="J2302" s="34">
        <v>162793.97</v>
      </c>
      <c r="K2302" s="34">
        <v>162793.97</v>
      </c>
      <c r="L2302" s="34">
        <v>162793.97</v>
      </c>
      <c r="M2302" s="34">
        <v>162793.97</v>
      </c>
      <c r="N2302" s="34">
        <v>162793.97</v>
      </c>
      <c r="O2302" s="34">
        <v>162793.97</v>
      </c>
      <c r="P2302" s="34">
        <v>162793.97</v>
      </c>
      <c r="Q2302" s="34">
        <v>162793.97</v>
      </c>
      <c r="R2302" s="34">
        <v>162793.97</v>
      </c>
      <c r="S2302" s="34">
        <v>162793.97</v>
      </c>
    </row>
    <row r="2303" spans="2:19">
      <c r="B2303" s="5">
        <v>2002</v>
      </c>
      <c r="C2303" s="34">
        <v>277994.43</v>
      </c>
      <c r="D2303" s="34">
        <v>277994.43</v>
      </c>
      <c r="E2303" s="34">
        <v>277994.43</v>
      </c>
      <c r="F2303" s="34">
        <v>277994.43</v>
      </c>
      <c r="G2303" s="34">
        <v>277994.43</v>
      </c>
      <c r="H2303" s="34">
        <v>277994.43</v>
      </c>
      <c r="I2303" s="34">
        <v>277994.43</v>
      </c>
      <c r="J2303" s="34">
        <v>277994.43</v>
      </c>
      <c r="K2303" s="34">
        <v>277994.43</v>
      </c>
      <c r="L2303" s="34">
        <v>277994.43</v>
      </c>
      <c r="M2303" s="34">
        <v>277994.43</v>
      </c>
      <c r="N2303" s="34">
        <v>277994.43</v>
      </c>
      <c r="O2303" s="34">
        <v>277994.43</v>
      </c>
      <c r="P2303" s="34">
        <v>277994.43</v>
      </c>
      <c r="Q2303" s="34">
        <v>277994.43</v>
      </c>
      <c r="R2303" s="34">
        <v>277994.43</v>
      </c>
      <c r="S2303" s="34">
        <v>277994.43</v>
      </c>
    </row>
    <row r="2304" spans="2:19">
      <c r="B2304" s="5">
        <v>2001</v>
      </c>
      <c r="C2304" s="34">
        <v>977029.38</v>
      </c>
      <c r="D2304" s="34">
        <v>977029.38</v>
      </c>
      <c r="E2304" s="34">
        <v>977029.38</v>
      </c>
      <c r="F2304" s="34">
        <v>977029.38</v>
      </c>
      <c r="G2304" s="34">
        <v>977029.38</v>
      </c>
      <c r="H2304" s="34">
        <v>977029.38</v>
      </c>
      <c r="I2304" s="34">
        <v>977029.38</v>
      </c>
      <c r="J2304" s="34">
        <v>977029.38</v>
      </c>
      <c r="K2304" s="34">
        <v>977029.38</v>
      </c>
      <c r="L2304" s="34">
        <v>977029.38</v>
      </c>
      <c r="M2304" s="34">
        <v>977029.38</v>
      </c>
      <c r="N2304" s="34">
        <v>977029.38</v>
      </c>
      <c r="O2304" s="34">
        <v>977029.38</v>
      </c>
      <c r="P2304" s="34">
        <v>977029.38</v>
      </c>
      <c r="Q2304" s="34">
        <v>977029.38</v>
      </c>
      <c r="R2304" s="34">
        <v>910872.82</v>
      </c>
      <c r="S2304" s="34">
        <v>910872.82</v>
      </c>
    </row>
    <row r="2305" spans="2:19">
      <c r="B2305" s="5">
        <v>2000</v>
      </c>
      <c r="C2305" s="34">
        <v>306700.71999999997</v>
      </c>
      <c r="D2305" s="34">
        <v>306700.71999999997</v>
      </c>
      <c r="E2305" s="34">
        <v>306700.71999999997</v>
      </c>
      <c r="F2305" s="34">
        <v>306700.71999999997</v>
      </c>
      <c r="G2305" s="34">
        <v>306700.71999999997</v>
      </c>
      <c r="H2305" s="34">
        <v>306700.71999999997</v>
      </c>
      <c r="I2305" s="34">
        <v>306700.71999999997</v>
      </c>
      <c r="J2305" s="34">
        <v>306700.71999999997</v>
      </c>
      <c r="K2305" s="34">
        <v>306700.71999999997</v>
      </c>
      <c r="L2305" s="34">
        <v>306700.71999999997</v>
      </c>
      <c r="M2305" s="34">
        <v>306700.71999999997</v>
      </c>
      <c r="N2305" s="34">
        <v>306700.71999999997</v>
      </c>
      <c r="O2305" s="34">
        <v>306700.71999999997</v>
      </c>
      <c r="P2305" s="34">
        <v>306700.71999999997</v>
      </c>
      <c r="Q2305" s="34">
        <v>306700.71999999997</v>
      </c>
      <c r="R2305" s="34">
        <v>306700.71999999997</v>
      </c>
      <c r="S2305" s="34">
        <v>306700.71999999997</v>
      </c>
    </row>
    <row r="2306" spans="2:19">
      <c r="B2306" s="5">
        <v>1999</v>
      </c>
      <c r="C2306" s="34">
        <v>2054769.15</v>
      </c>
      <c r="D2306" s="34">
        <v>2054769.15</v>
      </c>
      <c r="E2306" s="34">
        <v>2054769.15</v>
      </c>
      <c r="F2306" s="34">
        <v>2054769.15</v>
      </c>
      <c r="G2306" s="34">
        <v>2054769.15</v>
      </c>
      <c r="H2306" s="34">
        <v>2054769.15</v>
      </c>
      <c r="I2306" s="34">
        <v>2054769.15</v>
      </c>
      <c r="J2306" s="34">
        <v>2054769.15</v>
      </c>
      <c r="K2306" s="34">
        <v>2054769.15</v>
      </c>
      <c r="L2306" s="34">
        <v>2054769.15</v>
      </c>
      <c r="M2306" s="34">
        <v>2054769.15</v>
      </c>
      <c r="N2306" s="34">
        <v>2054769.15</v>
      </c>
      <c r="O2306" s="34">
        <v>2054769.15</v>
      </c>
      <c r="P2306" s="34">
        <v>2054769.15</v>
      </c>
      <c r="Q2306" s="34">
        <v>2054769.15</v>
      </c>
      <c r="R2306" s="34">
        <v>2054769.15</v>
      </c>
      <c r="S2306" s="34">
        <v>2054769.15</v>
      </c>
    </row>
    <row r="2307" spans="2:19">
      <c r="B2307" s="5">
        <v>1998</v>
      </c>
      <c r="C2307" s="34">
        <v>35000</v>
      </c>
      <c r="D2307" s="34">
        <v>35000</v>
      </c>
      <c r="E2307" s="34">
        <v>35000</v>
      </c>
      <c r="F2307" s="34">
        <v>35000</v>
      </c>
      <c r="G2307" s="34">
        <v>35000</v>
      </c>
      <c r="H2307" s="34">
        <v>35000</v>
      </c>
      <c r="I2307" s="34">
        <v>35000</v>
      </c>
      <c r="J2307" s="34">
        <v>35000</v>
      </c>
      <c r="K2307" s="34">
        <v>35000</v>
      </c>
      <c r="L2307" s="34">
        <v>35000</v>
      </c>
      <c r="M2307" s="34">
        <v>35000</v>
      </c>
      <c r="N2307" s="34">
        <v>35000</v>
      </c>
      <c r="O2307" s="34">
        <v>35000</v>
      </c>
      <c r="P2307" s="34">
        <v>35000</v>
      </c>
      <c r="Q2307" s="34">
        <v>35000</v>
      </c>
      <c r="R2307" s="34">
        <v>35000</v>
      </c>
      <c r="S2307" s="34">
        <v>35000</v>
      </c>
    </row>
    <row r="2308" spans="2:19">
      <c r="B2308" s="5">
        <v>1997</v>
      </c>
      <c r="C2308" s="34">
        <v>1973301.3499999996</v>
      </c>
      <c r="D2308" s="34">
        <v>1973301.3499999996</v>
      </c>
      <c r="E2308" s="34">
        <v>1973301.3499999996</v>
      </c>
      <c r="F2308" s="34">
        <v>1973301.3499999996</v>
      </c>
      <c r="G2308" s="34">
        <v>1973301.3499999996</v>
      </c>
      <c r="H2308" s="34">
        <v>1973301.3499999996</v>
      </c>
      <c r="I2308" s="34">
        <v>1973301.3499999996</v>
      </c>
      <c r="J2308" s="34">
        <v>1973301.3499999996</v>
      </c>
      <c r="K2308" s="34">
        <v>1973301.3499999996</v>
      </c>
      <c r="L2308" s="34">
        <v>1973301.3499999996</v>
      </c>
      <c r="M2308" s="34">
        <v>1973301.3499999996</v>
      </c>
      <c r="N2308" s="34">
        <v>1973301.3499999996</v>
      </c>
      <c r="O2308" s="34">
        <v>1973301.3499999996</v>
      </c>
      <c r="P2308" s="34">
        <v>1973301.3499999996</v>
      </c>
      <c r="Q2308" s="34">
        <v>1973301.3499999996</v>
      </c>
      <c r="R2308" s="34">
        <v>1973301.3499999996</v>
      </c>
      <c r="S2308" s="34">
        <v>1973301.3499999996</v>
      </c>
    </row>
    <row r="2309" spans="2:19">
      <c r="B2309" s="5">
        <v>1996</v>
      </c>
      <c r="C2309" s="34">
        <v>223937.77</v>
      </c>
      <c r="D2309" s="34">
        <v>223937.77</v>
      </c>
      <c r="E2309" s="34">
        <v>223937.77</v>
      </c>
      <c r="F2309" s="34">
        <v>223937.77</v>
      </c>
      <c r="G2309" s="34">
        <v>223937.77</v>
      </c>
      <c r="H2309" s="34">
        <v>223937.77</v>
      </c>
      <c r="I2309" s="34">
        <v>223937.77</v>
      </c>
      <c r="J2309" s="34">
        <v>223937.77</v>
      </c>
      <c r="K2309" s="34">
        <v>223937.77</v>
      </c>
      <c r="L2309" s="34">
        <v>223937.77</v>
      </c>
      <c r="M2309" s="34">
        <v>223937.77</v>
      </c>
      <c r="N2309" s="34">
        <v>223937.77</v>
      </c>
      <c r="O2309" s="34">
        <v>223937.77</v>
      </c>
      <c r="P2309" s="34">
        <v>223937.77</v>
      </c>
      <c r="Q2309" s="34">
        <v>223937.77</v>
      </c>
      <c r="R2309" s="34">
        <v>223937.77</v>
      </c>
      <c r="S2309" s="34">
        <v>223937.77</v>
      </c>
    </row>
    <row r="2310" spans="2:19">
      <c r="B2310" s="5">
        <v>1995</v>
      </c>
      <c r="C2310" s="34">
        <v>69537.45</v>
      </c>
      <c r="D2310" s="34">
        <v>69537.45</v>
      </c>
      <c r="E2310" s="34">
        <v>69537.45</v>
      </c>
      <c r="F2310" s="34">
        <v>69537.45</v>
      </c>
      <c r="G2310" s="34">
        <v>69537.45</v>
      </c>
      <c r="H2310" s="34">
        <v>69537.45</v>
      </c>
      <c r="I2310" s="34">
        <v>69537.45</v>
      </c>
      <c r="J2310" s="34">
        <v>69537.45</v>
      </c>
      <c r="K2310" s="34">
        <v>69537.45</v>
      </c>
      <c r="L2310" s="34">
        <v>69537.45</v>
      </c>
      <c r="M2310" s="34">
        <v>69537.45</v>
      </c>
      <c r="N2310" s="34">
        <v>69537.45</v>
      </c>
      <c r="O2310" s="34">
        <v>69537.45</v>
      </c>
      <c r="P2310" s="34">
        <v>69537.45</v>
      </c>
      <c r="Q2310" s="34">
        <v>69537.45</v>
      </c>
      <c r="R2310" s="34">
        <v>69537.45</v>
      </c>
      <c r="S2310" s="34">
        <v>69537.45</v>
      </c>
    </row>
    <row r="2311" spans="2:19">
      <c r="B2311" s="5">
        <v>1994</v>
      </c>
      <c r="C2311" s="34">
        <v>73010.13</v>
      </c>
      <c r="D2311" s="34">
        <v>73010.13</v>
      </c>
      <c r="E2311" s="34">
        <v>73010.13</v>
      </c>
      <c r="F2311" s="34">
        <v>73010.13</v>
      </c>
      <c r="G2311" s="34">
        <v>73010.13</v>
      </c>
      <c r="H2311" s="34">
        <v>73010.13</v>
      </c>
      <c r="I2311" s="34">
        <v>73010.13</v>
      </c>
      <c r="J2311" s="34">
        <v>73010.13</v>
      </c>
      <c r="K2311" s="34">
        <v>73010.13</v>
      </c>
      <c r="L2311" s="34">
        <v>73010.13</v>
      </c>
      <c r="M2311" s="34">
        <v>73010.13</v>
      </c>
      <c r="N2311" s="34">
        <v>73010.13</v>
      </c>
      <c r="O2311" s="34">
        <v>73010.13</v>
      </c>
      <c r="P2311" s="34">
        <v>73010.13</v>
      </c>
      <c r="Q2311" s="34">
        <v>73010.13</v>
      </c>
      <c r="R2311" s="34">
        <v>73010.13</v>
      </c>
      <c r="S2311" s="34">
        <v>73010.13</v>
      </c>
    </row>
    <row r="2312" spans="2:19">
      <c r="B2312" s="5">
        <v>1993</v>
      </c>
      <c r="C2312" s="34">
        <v>283632</v>
      </c>
      <c r="D2312" s="34">
        <v>283632</v>
      </c>
      <c r="E2312" s="34">
        <v>283632</v>
      </c>
      <c r="F2312" s="34">
        <v>283632</v>
      </c>
      <c r="G2312" s="34">
        <v>283632</v>
      </c>
      <c r="H2312" s="34">
        <v>283632</v>
      </c>
      <c r="I2312" s="34">
        <v>283632</v>
      </c>
      <c r="J2312" s="34">
        <v>283632</v>
      </c>
      <c r="K2312" s="34">
        <v>283632</v>
      </c>
      <c r="L2312" s="34">
        <v>283632</v>
      </c>
      <c r="M2312" s="34">
        <v>283632</v>
      </c>
      <c r="N2312" s="34">
        <v>283632</v>
      </c>
      <c r="O2312" s="34">
        <v>283632</v>
      </c>
      <c r="P2312" s="34">
        <v>283632</v>
      </c>
      <c r="Q2312" s="34">
        <v>283632</v>
      </c>
      <c r="R2312" s="34">
        <v>283632</v>
      </c>
      <c r="S2312" s="34">
        <v>283632</v>
      </c>
    </row>
    <row r="2313" spans="2:19">
      <c r="B2313" s="5">
        <v>1992</v>
      </c>
      <c r="C2313" s="34">
        <v>294115.32999999996</v>
      </c>
      <c r="D2313" s="34">
        <v>294115.32999999996</v>
      </c>
      <c r="E2313" s="34">
        <v>294115.32999999996</v>
      </c>
      <c r="F2313" s="34">
        <v>294115.32999999996</v>
      </c>
      <c r="G2313" s="34">
        <v>294115.32999999996</v>
      </c>
      <c r="H2313" s="34">
        <v>294115.32999999996</v>
      </c>
      <c r="I2313" s="34">
        <v>294115.32999999996</v>
      </c>
      <c r="J2313" s="34">
        <v>294115.32999999996</v>
      </c>
      <c r="K2313" s="34">
        <v>294115.32999999996</v>
      </c>
      <c r="L2313" s="34">
        <v>294115.32999999996</v>
      </c>
      <c r="M2313" s="34">
        <v>294115.32999999996</v>
      </c>
      <c r="N2313" s="34">
        <v>294115.32999999996</v>
      </c>
      <c r="O2313" s="34">
        <v>294115.32999999996</v>
      </c>
      <c r="P2313" s="34">
        <v>294115.32999999996</v>
      </c>
      <c r="Q2313" s="34">
        <v>294115.32999999996</v>
      </c>
      <c r="R2313" s="34">
        <v>294115.32999999996</v>
      </c>
      <c r="S2313" s="34">
        <v>179548.61</v>
      </c>
    </row>
    <row r="2314" spans="2:19">
      <c r="B2314" s="5">
        <v>1991</v>
      </c>
      <c r="C2314" s="34">
        <v>464234.33</v>
      </c>
      <c r="D2314" s="34">
        <v>464234.33</v>
      </c>
      <c r="E2314" s="34">
        <v>464234.33</v>
      </c>
      <c r="F2314" s="34">
        <v>464234.33</v>
      </c>
      <c r="G2314" s="34">
        <v>464234.33</v>
      </c>
      <c r="H2314" s="34">
        <v>464234.33</v>
      </c>
      <c r="I2314" s="34">
        <v>464234.33</v>
      </c>
      <c r="J2314" s="34">
        <v>464234.33</v>
      </c>
      <c r="K2314" s="34">
        <v>464234.33</v>
      </c>
      <c r="L2314" s="34">
        <v>464234.33</v>
      </c>
      <c r="M2314" s="34">
        <v>464234.33</v>
      </c>
      <c r="N2314" s="34">
        <v>464234.33</v>
      </c>
      <c r="O2314" s="34">
        <v>464234.33</v>
      </c>
      <c r="P2314" s="34">
        <v>464234.33</v>
      </c>
      <c r="Q2314" s="34">
        <v>464234.33</v>
      </c>
      <c r="R2314" s="34">
        <v>464234.33</v>
      </c>
      <c r="S2314" s="34">
        <v>196774.76</v>
      </c>
    </row>
    <row r="2315" spans="2:19">
      <c r="B2315" s="5">
        <v>1990</v>
      </c>
      <c r="C2315" s="34">
        <v>34601.629999999997</v>
      </c>
      <c r="D2315" s="34">
        <v>30000</v>
      </c>
      <c r="E2315" s="34">
        <v>30000</v>
      </c>
      <c r="F2315" s="34">
        <v>30000</v>
      </c>
      <c r="G2315" s="34">
        <v>30000</v>
      </c>
      <c r="H2315" s="34">
        <v>30000</v>
      </c>
      <c r="I2315" s="34">
        <v>30000</v>
      </c>
      <c r="J2315" s="34">
        <v>30000</v>
      </c>
      <c r="K2315" s="34">
        <v>30000</v>
      </c>
      <c r="L2315" s="34">
        <v>30000</v>
      </c>
      <c r="M2315" s="34">
        <v>30000</v>
      </c>
      <c r="N2315" s="34">
        <v>30000</v>
      </c>
      <c r="O2315" s="34">
        <v>30000</v>
      </c>
      <c r="P2315" s="34">
        <v>30000</v>
      </c>
      <c r="Q2315" s="34">
        <v>0</v>
      </c>
      <c r="R2315" s="34">
        <v>0</v>
      </c>
      <c r="S2315" s="34">
        <v>0</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v>53064.939999999995</v>
      </c>
      <c r="D2318" s="34">
        <v>53064.939999999995</v>
      </c>
      <c r="E2318" s="34">
        <v>53064.939999999995</v>
      </c>
      <c r="F2318" s="34">
        <v>53064.939999999995</v>
      </c>
      <c r="G2318" s="34">
        <v>53064.939999999995</v>
      </c>
      <c r="H2318" s="34">
        <v>53064.939999999995</v>
      </c>
      <c r="I2318" s="34">
        <v>53064.939999999995</v>
      </c>
      <c r="J2318" s="34">
        <v>53064.939999999995</v>
      </c>
      <c r="K2318" s="34">
        <v>53064.939999999995</v>
      </c>
      <c r="L2318" s="34">
        <v>53064.939999999995</v>
      </c>
      <c r="M2318" s="34">
        <v>53064.939999999995</v>
      </c>
      <c r="N2318" s="34">
        <v>53064.939999999995</v>
      </c>
      <c r="O2318" s="34">
        <v>0</v>
      </c>
      <c r="P2318" s="34">
        <v>0</v>
      </c>
      <c r="Q2318" s="34">
        <v>0</v>
      </c>
      <c r="R2318" s="34">
        <v>0</v>
      </c>
      <c r="S2318" s="34">
        <v>0</v>
      </c>
    </row>
    <row r="2319" spans="2:19">
      <c r="B2319" s="5">
        <v>1986</v>
      </c>
      <c r="C2319" s="34">
        <v>38038.58</v>
      </c>
      <c r="D2319" s="34">
        <v>38038.58</v>
      </c>
      <c r="E2319" s="34">
        <v>38038.58</v>
      </c>
      <c r="F2319" s="34">
        <v>38038.58</v>
      </c>
      <c r="G2319" s="34">
        <v>38038.58</v>
      </c>
      <c r="H2319" s="34">
        <v>38038.58</v>
      </c>
      <c r="I2319" s="34">
        <v>38038.58</v>
      </c>
      <c r="J2319" s="34">
        <v>38038.58</v>
      </c>
      <c r="K2319" s="34">
        <v>38038.58</v>
      </c>
      <c r="L2319" s="34">
        <v>38038.58</v>
      </c>
      <c r="M2319" s="34">
        <v>38038.58</v>
      </c>
      <c r="N2319" s="34">
        <v>38038.58</v>
      </c>
      <c r="O2319" s="34">
        <v>0</v>
      </c>
      <c r="P2319" s="34">
        <v>0</v>
      </c>
      <c r="Q2319" s="34">
        <v>0</v>
      </c>
      <c r="R2319" s="34">
        <v>0</v>
      </c>
      <c r="S2319" s="34">
        <v>0</v>
      </c>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v>157390.97000000003</v>
      </c>
      <c r="D2322" s="34">
        <v>157390.97000000003</v>
      </c>
      <c r="E2322" s="34">
        <v>157390.97000000003</v>
      </c>
      <c r="F2322" s="34">
        <v>157390.97000000003</v>
      </c>
      <c r="G2322" s="34">
        <v>157390.97000000003</v>
      </c>
      <c r="H2322" s="34">
        <v>157390.97000000003</v>
      </c>
      <c r="I2322" s="34">
        <v>157390.97000000003</v>
      </c>
      <c r="J2322" s="34">
        <v>157390.97000000003</v>
      </c>
      <c r="K2322" s="34">
        <v>157390.97000000003</v>
      </c>
      <c r="L2322" s="34">
        <v>157390.97000000003</v>
      </c>
      <c r="M2322" s="34">
        <v>157390.97000000003</v>
      </c>
      <c r="N2322" s="34">
        <v>157390.97000000003</v>
      </c>
      <c r="O2322" s="34">
        <v>0</v>
      </c>
      <c r="P2322" s="34">
        <v>0</v>
      </c>
      <c r="Q2322" s="34">
        <v>0</v>
      </c>
      <c r="R2322" s="34">
        <v>0</v>
      </c>
      <c r="S2322" s="34">
        <v>0</v>
      </c>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v>125793.63</v>
      </c>
      <c r="D2324" s="34">
        <v>125793.63</v>
      </c>
      <c r="E2324" s="34">
        <v>125793.63</v>
      </c>
      <c r="F2324" s="34">
        <v>125793.63</v>
      </c>
      <c r="G2324" s="34">
        <v>125793.63</v>
      </c>
      <c r="H2324" s="34">
        <v>125793.63</v>
      </c>
      <c r="I2324" s="34">
        <v>125793.63</v>
      </c>
      <c r="J2324" s="34">
        <v>125793.63</v>
      </c>
      <c r="K2324" s="34">
        <v>125793.63</v>
      </c>
      <c r="L2324" s="34">
        <v>125793.63</v>
      </c>
      <c r="M2324" s="34">
        <v>125793.63</v>
      </c>
      <c r="N2324" s="34">
        <v>125793.63</v>
      </c>
      <c r="O2324" s="34">
        <v>0</v>
      </c>
      <c r="P2324" s="34">
        <v>0</v>
      </c>
      <c r="Q2324" s="34">
        <v>0</v>
      </c>
      <c r="R2324" s="34">
        <v>0</v>
      </c>
      <c r="S2324" s="34">
        <v>0</v>
      </c>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v>66285.929999999993</v>
      </c>
      <c r="D2326" s="34">
        <v>66285.929999999993</v>
      </c>
      <c r="E2326" s="34">
        <v>66285.929999999993</v>
      </c>
      <c r="F2326" s="34">
        <v>66285.929999999993</v>
      </c>
      <c r="G2326" s="34">
        <v>66285.929999999993</v>
      </c>
      <c r="H2326" s="34">
        <v>66285.929999999993</v>
      </c>
      <c r="I2326" s="34">
        <v>66285.929999999993</v>
      </c>
      <c r="J2326" s="34">
        <v>66285.929999999993</v>
      </c>
      <c r="K2326" s="34">
        <v>66285.929999999993</v>
      </c>
      <c r="L2326" s="34">
        <v>66285.929999999993</v>
      </c>
      <c r="M2326" s="34">
        <v>66285.929999999993</v>
      </c>
      <c r="N2326" s="34">
        <v>66285.929999999993</v>
      </c>
      <c r="O2326" s="34">
        <v>0</v>
      </c>
      <c r="P2326" s="34">
        <v>0</v>
      </c>
      <c r="Q2326" s="34">
        <v>0</v>
      </c>
      <c r="R2326" s="34">
        <v>0</v>
      </c>
      <c r="S2326" s="34">
        <v>0</v>
      </c>
    </row>
    <row r="2327" spans="2:19">
      <c r="B2327" s="5">
        <v>1978</v>
      </c>
      <c r="C2327" s="34">
        <v>15500.84</v>
      </c>
      <c r="D2327" s="34">
        <v>15500.84</v>
      </c>
      <c r="E2327" s="34">
        <v>15500.84</v>
      </c>
      <c r="F2327" s="34">
        <v>15500.84</v>
      </c>
      <c r="G2327" s="34">
        <v>15500.84</v>
      </c>
      <c r="H2327" s="34">
        <v>15500.84</v>
      </c>
      <c r="I2327" s="34">
        <v>15500.84</v>
      </c>
      <c r="J2327" s="34">
        <v>15500.84</v>
      </c>
      <c r="K2327" s="34">
        <v>15500.84</v>
      </c>
      <c r="L2327" s="34">
        <v>15500.84</v>
      </c>
      <c r="M2327" s="34">
        <v>15500.84</v>
      </c>
      <c r="N2327" s="34">
        <v>15500.84</v>
      </c>
      <c r="O2327" s="34">
        <v>0</v>
      </c>
      <c r="P2327" s="34">
        <v>0</v>
      </c>
      <c r="Q2327" s="34">
        <v>0</v>
      </c>
      <c r="R2327" s="34">
        <v>0</v>
      </c>
      <c r="S2327" s="34">
        <v>0</v>
      </c>
    </row>
    <row r="2328" spans="2:19">
      <c r="B2328" s="5">
        <v>1977</v>
      </c>
      <c r="C2328" s="34">
        <v>90203.150000000009</v>
      </c>
      <c r="D2328" s="34">
        <v>90203.150000000009</v>
      </c>
      <c r="E2328" s="34">
        <v>90203.150000000009</v>
      </c>
      <c r="F2328" s="34">
        <v>90203.150000000009</v>
      </c>
      <c r="G2328" s="34">
        <v>90203.150000000009</v>
      </c>
      <c r="H2328" s="34">
        <v>90203.150000000009</v>
      </c>
      <c r="I2328" s="34">
        <v>90203.150000000009</v>
      </c>
      <c r="J2328" s="34">
        <v>90203.150000000009</v>
      </c>
      <c r="K2328" s="34">
        <v>90203.150000000009</v>
      </c>
      <c r="L2328" s="34">
        <v>90203.150000000009</v>
      </c>
      <c r="M2328" s="34">
        <v>90203.150000000009</v>
      </c>
      <c r="N2328" s="34">
        <v>90203.150000000009</v>
      </c>
      <c r="O2328" s="34">
        <v>10693.67</v>
      </c>
      <c r="P2328" s="34">
        <v>10693.67</v>
      </c>
      <c r="Q2328" s="34">
        <v>10693.67</v>
      </c>
      <c r="R2328" s="34">
        <v>10693.67</v>
      </c>
      <c r="S2328" s="34">
        <v>0</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v>2721.61</v>
      </c>
      <c r="D2330" s="34">
        <v>2721.61</v>
      </c>
      <c r="E2330" s="34">
        <v>2721.61</v>
      </c>
      <c r="F2330" s="34">
        <v>2721.61</v>
      </c>
      <c r="G2330" s="34">
        <v>2721.61</v>
      </c>
      <c r="H2330" s="34">
        <v>2721.61</v>
      </c>
      <c r="I2330" s="34">
        <v>2721.61</v>
      </c>
      <c r="J2330" s="34">
        <v>2721.61</v>
      </c>
      <c r="K2330" s="34">
        <v>2721.61</v>
      </c>
      <c r="L2330" s="34">
        <v>2721.61</v>
      </c>
      <c r="M2330" s="34">
        <v>2721.61</v>
      </c>
      <c r="N2330" s="34">
        <v>2721.61</v>
      </c>
      <c r="O2330" s="34">
        <v>0</v>
      </c>
      <c r="P2330" s="34">
        <v>0</v>
      </c>
      <c r="Q2330" s="34">
        <v>0</v>
      </c>
      <c r="R2330" s="34">
        <v>0</v>
      </c>
      <c r="S2330" s="34">
        <v>0</v>
      </c>
    </row>
    <row r="2331" spans="2:19">
      <c r="B2331" s="5">
        <v>1974</v>
      </c>
      <c r="C2331" s="34">
        <v>9322.9</v>
      </c>
      <c r="D2331" s="34">
        <v>9322.9</v>
      </c>
      <c r="E2331" s="34">
        <v>9322.9</v>
      </c>
      <c r="F2331" s="34">
        <v>9322.9</v>
      </c>
      <c r="G2331" s="34">
        <v>9322.9</v>
      </c>
      <c r="H2331" s="34">
        <v>9322.9</v>
      </c>
      <c r="I2331" s="34">
        <v>9322.9</v>
      </c>
      <c r="J2331" s="34">
        <v>9322.9</v>
      </c>
      <c r="K2331" s="34">
        <v>9322.9</v>
      </c>
      <c r="L2331" s="34">
        <v>9322.9</v>
      </c>
      <c r="M2331" s="34">
        <v>9322.9</v>
      </c>
      <c r="N2331" s="34">
        <v>9322.9</v>
      </c>
      <c r="O2331" s="34">
        <v>0</v>
      </c>
      <c r="P2331" s="34">
        <v>0</v>
      </c>
      <c r="Q2331" s="34">
        <v>0</v>
      </c>
      <c r="R2331" s="34">
        <v>0</v>
      </c>
      <c r="S2331" s="34">
        <v>0</v>
      </c>
    </row>
    <row r="2332" spans="2:19">
      <c r="B2332" s="5">
        <v>1973</v>
      </c>
      <c r="C2332" s="34">
        <v>18621.259999999998</v>
      </c>
      <c r="D2332" s="34">
        <v>18621.259999999998</v>
      </c>
      <c r="E2332" s="34">
        <v>18621.259999999998</v>
      </c>
      <c r="F2332" s="34">
        <v>9310.6299999999992</v>
      </c>
      <c r="G2332" s="34">
        <v>9310.6299999999992</v>
      </c>
      <c r="H2332" s="34">
        <v>9310.6299999999992</v>
      </c>
      <c r="I2332" s="34">
        <v>9310.6299999999992</v>
      </c>
      <c r="J2332" s="34">
        <v>9310.6299999999992</v>
      </c>
      <c r="K2332" s="34">
        <v>9310.6299999999992</v>
      </c>
      <c r="L2332" s="34">
        <v>9310.6299999999992</v>
      </c>
      <c r="M2332" s="34">
        <v>9310.6299999999992</v>
      </c>
      <c r="N2332" s="34">
        <v>9310.6299999999992</v>
      </c>
      <c r="O2332" s="34">
        <v>0</v>
      </c>
      <c r="P2332" s="34">
        <v>0</v>
      </c>
      <c r="Q2332" s="34">
        <v>0</v>
      </c>
      <c r="R2332" s="34">
        <v>0</v>
      </c>
      <c r="S2332" s="34">
        <v>0</v>
      </c>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v>38396.490000000005</v>
      </c>
      <c r="D2334" s="34">
        <v>38396.490000000005</v>
      </c>
      <c r="E2334" s="34">
        <v>38396.490000000005</v>
      </c>
      <c r="F2334" s="34">
        <v>38396.490000000005</v>
      </c>
      <c r="G2334" s="34">
        <v>38396.490000000005</v>
      </c>
      <c r="H2334" s="34">
        <v>38396.490000000005</v>
      </c>
      <c r="I2334" s="34">
        <v>38396.490000000005</v>
      </c>
      <c r="J2334" s="34">
        <v>38396.490000000005</v>
      </c>
      <c r="K2334" s="34">
        <v>38396.490000000005</v>
      </c>
      <c r="L2334" s="34">
        <v>38396.490000000005</v>
      </c>
      <c r="M2334" s="34">
        <v>38396.490000000005</v>
      </c>
      <c r="N2334" s="34">
        <v>38396.490000000005</v>
      </c>
      <c r="O2334" s="34">
        <v>0</v>
      </c>
      <c r="P2334" s="34">
        <v>0</v>
      </c>
      <c r="Q2334" s="34">
        <v>0</v>
      </c>
      <c r="R2334" s="34">
        <v>0</v>
      </c>
      <c r="S2334" s="34">
        <v>0</v>
      </c>
    </row>
    <row r="2335" spans="2:19">
      <c r="B2335" s="5">
        <v>1970</v>
      </c>
      <c r="C2335" s="34">
        <v>311871.18999999994</v>
      </c>
      <c r="D2335" s="34">
        <v>311871.18999999994</v>
      </c>
      <c r="E2335" s="34">
        <v>311871.18999999994</v>
      </c>
      <c r="F2335" s="34">
        <v>186378.67</v>
      </c>
      <c r="G2335" s="34">
        <v>186378.67</v>
      </c>
      <c r="H2335" s="34">
        <v>186378.67</v>
      </c>
      <c r="I2335" s="34">
        <v>186378.67</v>
      </c>
      <c r="J2335" s="34">
        <v>186378.67</v>
      </c>
      <c r="K2335" s="34">
        <v>186378.67</v>
      </c>
      <c r="L2335" s="34">
        <v>186378.67</v>
      </c>
      <c r="M2335" s="34">
        <v>186378.67</v>
      </c>
      <c r="N2335" s="34">
        <v>186378.67</v>
      </c>
      <c r="O2335" s="34">
        <v>0</v>
      </c>
      <c r="P2335" s="34">
        <v>0</v>
      </c>
      <c r="Q2335" s="34">
        <v>0</v>
      </c>
      <c r="R2335" s="34">
        <v>0</v>
      </c>
      <c r="S2335" s="34">
        <v>0</v>
      </c>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v>3983.48</v>
      </c>
      <c r="D2342" s="34">
        <v>3983.48</v>
      </c>
      <c r="E2342" s="34">
        <v>3983.48</v>
      </c>
      <c r="F2342" s="34">
        <v>3983.48</v>
      </c>
      <c r="G2342" s="34">
        <v>3983.48</v>
      </c>
      <c r="H2342" s="34">
        <v>3983.48</v>
      </c>
      <c r="I2342" s="34">
        <v>3983.48</v>
      </c>
      <c r="J2342" s="34">
        <v>3983.48</v>
      </c>
      <c r="K2342" s="34">
        <v>3983.48</v>
      </c>
      <c r="L2342" s="34">
        <v>3983.48</v>
      </c>
      <c r="M2342" s="34">
        <v>3983.48</v>
      </c>
      <c r="N2342" s="34">
        <v>3983.48</v>
      </c>
      <c r="O2342" s="34">
        <v>3983.48</v>
      </c>
      <c r="P2342" s="34">
        <v>3983.48</v>
      </c>
      <c r="Q2342" s="34">
        <v>3983.48</v>
      </c>
      <c r="R2342" s="34">
        <v>3983.48</v>
      </c>
      <c r="S2342" s="34">
        <v>3983.48</v>
      </c>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v>33926.269999999997</v>
      </c>
      <c r="D2348" s="34">
        <v>38527.9</v>
      </c>
      <c r="E2348" s="34">
        <v>38527.9</v>
      </c>
      <c r="F2348" s="34">
        <v>38527.9</v>
      </c>
      <c r="G2348" s="34">
        <v>38527.9</v>
      </c>
      <c r="H2348" s="34">
        <v>38527.9</v>
      </c>
      <c r="I2348" s="34">
        <v>38527.9</v>
      </c>
      <c r="J2348" s="34">
        <v>38527.9</v>
      </c>
      <c r="K2348" s="34">
        <v>38527.9</v>
      </c>
      <c r="L2348" s="34">
        <v>38527.9</v>
      </c>
      <c r="M2348" s="34">
        <v>38527.9</v>
      </c>
      <c r="N2348" s="34">
        <v>38527.9</v>
      </c>
      <c r="O2348" s="34">
        <v>38527.9</v>
      </c>
      <c r="P2348" s="34">
        <v>38527.9</v>
      </c>
      <c r="Q2348" s="34">
        <v>38527.9</v>
      </c>
      <c r="R2348" s="34">
        <v>38527.9</v>
      </c>
      <c r="S2348" s="34">
        <v>38527.9</v>
      </c>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8549901.7799999993</v>
      </c>
      <c r="D2376" s="7">
        <f>SUM(D2298:D2375)</f>
        <v>8746717.6799999997</v>
      </c>
      <c r="E2376" s="7">
        <f>SUM(E2297:E2375)</f>
        <v>8874133.1099999975</v>
      </c>
      <c r="F2376" s="7">
        <f>SUM(F2296:F2375)</f>
        <v>9554203.2400000021</v>
      </c>
      <c r="G2376" s="7">
        <f>SUM(G2295:G2375)</f>
        <v>9764256.7700000014</v>
      </c>
      <c r="H2376" s="7">
        <f>SUM(H2289:H2375)</f>
        <v>9768412.6800000016</v>
      </c>
      <c r="I2376" s="7">
        <f>SUM(I2289:I2375)</f>
        <v>9939064.6800000016</v>
      </c>
      <c r="J2376" s="7">
        <f t="shared" ref="J2376" si="45">SUM(J2289:J2375)</f>
        <v>9963921.7800000012</v>
      </c>
      <c r="K2376" s="7">
        <f>SUM(K2289:K2375)</f>
        <v>9963921.7800000012</v>
      </c>
      <c r="L2376" s="7">
        <f t="shared" ref="L2376" si="46">SUM(L2289:L2375)</f>
        <v>9963921.7800000012</v>
      </c>
      <c r="M2376" s="7">
        <f>SUM(M2289:M2375)</f>
        <v>9983021.7200000025</v>
      </c>
      <c r="N2376" s="10">
        <f>SUM(N2284:N2375)</f>
        <v>9983021.7200000025</v>
      </c>
      <c r="O2376" s="10">
        <f>SUM(O2284:O2375)</f>
        <v>9310163.3100000005</v>
      </c>
      <c r="P2376" s="10">
        <f>SUM(P2284:P2375)</f>
        <v>9310343.4499999993</v>
      </c>
      <c r="Q2376" s="10">
        <f>SUM(Q2284:Q2375)</f>
        <v>9282346.4800000004</v>
      </c>
      <c r="R2376" s="10">
        <f>SUM(R2283:R2375)</f>
        <v>9272494.0099999998</v>
      </c>
      <c r="S2376" s="10">
        <f>SUM(S2283:S2375)</f>
        <v>8923980.4900000002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v>122805</v>
      </c>
      <c r="R2475" s="34">
        <v>122805</v>
      </c>
      <c r="S2475" s="34">
        <v>122805</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v>4423.2</v>
      </c>
      <c r="O2478" s="34">
        <v>4423.2</v>
      </c>
      <c r="P2478" s="34">
        <v>4423.2</v>
      </c>
      <c r="Q2478" s="34">
        <v>4423.2</v>
      </c>
      <c r="R2478" s="34">
        <v>4423.2</v>
      </c>
      <c r="S2478" s="34">
        <v>4423.2</v>
      </c>
    </row>
    <row r="2479" spans="1:19">
      <c r="B2479" s="5">
        <v>2016</v>
      </c>
      <c r="C2479" s="33"/>
      <c r="D2479" s="33"/>
      <c r="E2479" s="33"/>
      <c r="F2479" s="33"/>
      <c r="G2479" s="33"/>
      <c r="H2479" s="33"/>
      <c r="I2479" s="33"/>
      <c r="J2479" s="33"/>
      <c r="K2479" s="33"/>
      <c r="L2479" s="33"/>
      <c r="M2479" s="34">
        <v>293075.13</v>
      </c>
      <c r="N2479" s="34">
        <v>307380.45</v>
      </c>
      <c r="O2479" s="34">
        <v>310659.43</v>
      </c>
      <c r="P2479" s="34">
        <v>310659.43</v>
      </c>
      <c r="Q2479" s="34">
        <v>310659.43</v>
      </c>
      <c r="R2479" s="34">
        <v>310659.43</v>
      </c>
      <c r="S2479" s="34">
        <v>310659.43</v>
      </c>
    </row>
    <row r="2480" spans="1:19">
      <c r="B2480" s="5">
        <v>2015</v>
      </c>
      <c r="C2480" s="33"/>
      <c r="D2480" s="33"/>
      <c r="E2480" s="33"/>
      <c r="F2480" s="33"/>
      <c r="G2480" s="33"/>
      <c r="H2480" s="33"/>
      <c r="I2480" s="33"/>
      <c r="J2480" s="33"/>
      <c r="K2480" s="33"/>
      <c r="L2480" s="34">
        <v>36551.85</v>
      </c>
      <c r="M2480" s="34">
        <v>36551.85</v>
      </c>
      <c r="N2480" s="34">
        <v>36551.85</v>
      </c>
      <c r="O2480" s="34">
        <v>36551.85</v>
      </c>
      <c r="P2480" s="34">
        <v>36551.85</v>
      </c>
      <c r="Q2480" s="34">
        <v>36551.85</v>
      </c>
      <c r="R2480" s="34">
        <v>36551.85</v>
      </c>
      <c r="S2480" s="34">
        <v>36551.85</v>
      </c>
    </row>
    <row r="2481" spans="2:19">
      <c r="B2481" s="5">
        <v>2014</v>
      </c>
      <c r="C2481" s="33"/>
      <c r="D2481" s="33"/>
      <c r="E2481" s="33"/>
      <c r="F2481" s="33"/>
      <c r="G2481" s="33"/>
      <c r="H2481" s="33"/>
      <c r="I2481" s="33"/>
      <c r="J2481" s="33"/>
      <c r="K2481" s="34">
        <v>100874.96</v>
      </c>
      <c r="L2481" s="34">
        <v>103614.23</v>
      </c>
      <c r="M2481" s="34">
        <v>103614.23</v>
      </c>
      <c r="N2481" s="34">
        <v>103614.23</v>
      </c>
      <c r="O2481" s="34">
        <v>103614.23</v>
      </c>
      <c r="P2481" s="34">
        <v>103614.23</v>
      </c>
      <c r="Q2481" s="34">
        <v>103614.23</v>
      </c>
      <c r="R2481" s="34">
        <v>103614.23</v>
      </c>
      <c r="S2481" s="34">
        <v>103614.23</v>
      </c>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v>16874.21</v>
      </c>
      <c r="H2485" s="34">
        <v>16874.21</v>
      </c>
      <c r="I2485" s="34">
        <v>16874.21</v>
      </c>
      <c r="J2485" s="34">
        <v>16874.21</v>
      </c>
      <c r="K2485" s="34">
        <v>16874.21</v>
      </c>
      <c r="L2485" s="34">
        <v>16874.21</v>
      </c>
      <c r="M2485" s="34">
        <v>16874.21</v>
      </c>
      <c r="N2485" s="34">
        <v>16874.21</v>
      </c>
      <c r="O2485" s="34">
        <v>16874.21</v>
      </c>
      <c r="P2485" s="34">
        <v>16874.21</v>
      </c>
      <c r="Q2485" s="34">
        <v>16874.21</v>
      </c>
      <c r="R2485" s="34">
        <v>16874.21</v>
      </c>
      <c r="S2485" s="34">
        <v>16874.21</v>
      </c>
    </row>
    <row r="2486" spans="2:19">
      <c r="B2486" s="5">
        <v>2009</v>
      </c>
      <c r="C2486" s="33"/>
      <c r="D2486" s="33"/>
      <c r="E2486" s="33"/>
      <c r="F2486" s="34">
        <v>89026.430000000008</v>
      </c>
      <c r="G2486" s="34">
        <v>89026.430000000008</v>
      </c>
      <c r="H2486" s="34">
        <v>89026.430000000008</v>
      </c>
      <c r="I2486" s="34">
        <v>89026.430000000008</v>
      </c>
      <c r="J2486" s="34">
        <v>89026.430000000008</v>
      </c>
      <c r="K2486" s="34">
        <v>89026.430000000008</v>
      </c>
      <c r="L2486" s="34">
        <v>89026.430000000008</v>
      </c>
      <c r="M2486" s="34">
        <v>89026.430000000008</v>
      </c>
      <c r="N2486" s="34">
        <v>89026.430000000008</v>
      </c>
      <c r="O2486" s="34">
        <v>89026.430000000008</v>
      </c>
      <c r="P2486" s="34">
        <v>89026.430000000008</v>
      </c>
      <c r="Q2486" s="34">
        <v>89026.430000000008</v>
      </c>
      <c r="R2486" s="34">
        <v>89026.430000000008</v>
      </c>
      <c r="S2486" s="34">
        <v>89026.430000000008</v>
      </c>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v>28766.799999999999</v>
      </c>
      <c r="D2492" s="34">
        <v>28766.799999999999</v>
      </c>
      <c r="E2492" s="34">
        <v>28766.799999999999</v>
      </c>
      <c r="F2492" s="34">
        <v>28766.799999999999</v>
      </c>
      <c r="G2492" s="34">
        <v>28766.799999999999</v>
      </c>
      <c r="H2492" s="34">
        <v>28766.799999999999</v>
      </c>
      <c r="I2492" s="34">
        <v>28766.799999999999</v>
      </c>
      <c r="J2492" s="34">
        <v>28766.799999999999</v>
      </c>
      <c r="K2492" s="34">
        <v>28766.799999999999</v>
      </c>
      <c r="L2492" s="34">
        <v>28766.799999999999</v>
      </c>
      <c r="M2492" s="34">
        <v>28766.799999999999</v>
      </c>
      <c r="N2492" s="34">
        <v>28766.799999999999</v>
      </c>
      <c r="O2492" s="34">
        <v>28766.799999999999</v>
      </c>
      <c r="P2492" s="34">
        <v>28766.799999999999</v>
      </c>
      <c r="Q2492" s="34">
        <v>28766.799999999999</v>
      </c>
      <c r="R2492" s="34">
        <v>28766.799999999999</v>
      </c>
      <c r="S2492" s="34">
        <v>28766.799999999999</v>
      </c>
    </row>
    <row r="2493" spans="2:19">
      <c r="B2493" s="5">
        <v>2002</v>
      </c>
      <c r="C2493" s="34">
        <v>475577.68</v>
      </c>
      <c r="D2493" s="34">
        <v>475577.68</v>
      </c>
      <c r="E2493" s="34">
        <v>475577.68</v>
      </c>
      <c r="F2493" s="34">
        <v>475577.68</v>
      </c>
      <c r="G2493" s="34">
        <v>475577.68</v>
      </c>
      <c r="H2493" s="34">
        <v>475577.68</v>
      </c>
      <c r="I2493" s="34">
        <v>475577.68</v>
      </c>
      <c r="J2493" s="34">
        <v>475577.68</v>
      </c>
      <c r="K2493" s="34">
        <v>475577.68</v>
      </c>
      <c r="L2493" s="34">
        <v>475577.68</v>
      </c>
      <c r="M2493" s="34">
        <v>475577.68</v>
      </c>
      <c r="N2493" s="34">
        <v>475577.68</v>
      </c>
      <c r="O2493" s="34">
        <v>475577.68</v>
      </c>
      <c r="P2493" s="34">
        <v>475577.68</v>
      </c>
      <c r="Q2493" s="34">
        <v>475577.68</v>
      </c>
      <c r="R2493" s="34">
        <v>475577.68</v>
      </c>
      <c r="S2493" s="34">
        <v>475577.68</v>
      </c>
    </row>
    <row r="2494" spans="2:19">
      <c r="B2494" s="5">
        <v>2001</v>
      </c>
      <c r="C2494" s="34">
        <v>41698.449999999997</v>
      </c>
      <c r="D2494" s="34">
        <v>41698.449999999997</v>
      </c>
      <c r="E2494" s="34">
        <v>41698.449999999997</v>
      </c>
      <c r="F2494" s="34">
        <v>41698.449999999997</v>
      </c>
      <c r="G2494" s="34">
        <v>41698.449999999997</v>
      </c>
      <c r="H2494" s="34">
        <v>41698.449999999997</v>
      </c>
      <c r="I2494" s="34">
        <v>41698.449999999997</v>
      </c>
      <c r="J2494" s="34">
        <v>41698.449999999997</v>
      </c>
      <c r="K2494" s="34">
        <v>41698.449999999997</v>
      </c>
      <c r="L2494" s="34">
        <v>41698.449999999997</v>
      </c>
      <c r="M2494" s="34">
        <v>41698.449999999997</v>
      </c>
      <c r="N2494" s="34">
        <v>41698.449999999997</v>
      </c>
      <c r="O2494" s="34">
        <v>41698.449999999997</v>
      </c>
      <c r="P2494" s="34">
        <v>41698.449999999997</v>
      </c>
      <c r="Q2494" s="34">
        <v>41698.449999999997</v>
      </c>
      <c r="R2494" s="34">
        <v>41698.449999999997</v>
      </c>
      <c r="S2494" s="34">
        <v>41698.449999999997</v>
      </c>
    </row>
    <row r="2495" spans="2:19">
      <c r="B2495" s="5">
        <v>2000</v>
      </c>
      <c r="C2495" s="34">
        <v>20495.099999999999</v>
      </c>
      <c r="D2495" s="34">
        <v>20495.099999999999</v>
      </c>
      <c r="E2495" s="34">
        <v>20495.099999999999</v>
      </c>
      <c r="F2495" s="34">
        <v>20495.099999999999</v>
      </c>
      <c r="G2495" s="34">
        <v>20495.099999999999</v>
      </c>
      <c r="H2495" s="34">
        <v>20495.099999999999</v>
      </c>
      <c r="I2495" s="34">
        <v>20495.099999999999</v>
      </c>
      <c r="J2495" s="34">
        <v>20495.099999999999</v>
      </c>
      <c r="K2495" s="34">
        <v>20495.099999999999</v>
      </c>
      <c r="L2495" s="34">
        <v>20495.099999999999</v>
      </c>
      <c r="M2495" s="34">
        <v>20495.099999999999</v>
      </c>
      <c r="N2495" s="34">
        <v>20495.099999999999</v>
      </c>
      <c r="O2495" s="34">
        <v>20495.099999999999</v>
      </c>
      <c r="P2495" s="34">
        <v>20495.099999999999</v>
      </c>
      <c r="Q2495" s="34">
        <v>20495.099999999999</v>
      </c>
      <c r="R2495" s="34">
        <v>20495.099999999999</v>
      </c>
      <c r="S2495" s="34">
        <v>20495.099999999999</v>
      </c>
    </row>
    <row r="2496" spans="2:19">
      <c r="B2496" s="5">
        <v>1999</v>
      </c>
      <c r="C2496" s="34">
        <v>175187.49</v>
      </c>
      <c r="D2496" s="34">
        <v>223622.38</v>
      </c>
      <c r="E2496" s="34">
        <v>223622.38</v>
      </c>
      <c r="F2496" s="34">
        <v>223622.38</v>
      </c>
      <c r="G2496" s="34">
        <v>223622.38</v>
      </c>
      <c r="H2496" s="34">
        <v>223622.38</v>
      </c>
      <c r="I2496" s="34">
        <v>223622.38</v>
      </c>
      <c r="J2496" s="34">
        <v>223622.38</v>
      </c>
      <c r="K2496" s="34">
        <v>223622.38</v>
      </c>
      <c r="L2496" s="34">
        <v>223622.38</v>
      </c>
      <c r="M2496" s="34">
        <v>223622.38</v>
      </c>
      <c r="N2496" s="34">
        <v>223622.38</v>
      </c>
      <c r="O2496" s="34">
        <v>223622.38</v>
      </c>
      <c r="P2496" s="34">
        <v>223622.38</v>
      </c>
      <c r="Q2496" s="34">
        <v>223622.38</v>
      </c>
      <c r="R2496" s="34">
        <v>223622.38</v>
      </c>
      <c r="S2496" s="34">
        <v>223622.38</v>
      </c>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v>84829.470000000016</v>
      </c>
      <c r="D2498" s="34">
        <v>62749.83</v>
      </c>
      <c r="E2498" s="34">
        <v>62749.83</v>
      </c>
      <c r="F2498" s="34">
        <v>62749.83</v>
      </c>
      <c r="G2498" s="34">
        <v>62749.83</v>
      </c>
      <c r="H2498" s="34">
        <v>62749.83</v>
      </c>
      <c r="I2498" s="34">
        <v>62749.83</v>
      </c>
      <c r="J2498" s="34">
        <v>62749.83</v>
      </c>
      <c r="K2498" s="34">
        <v>62749.83</v>
      </c>
      <c r="L2498" s="34">
        <v>62749.83</v>
      </c>
      <c r="M2498" s="34">
        <v>62749.83</v>
      </c>
      <c r="N2498" s="34">
        <v>62749.83</v>
      </c>
      <c r="O2498" s="34">
        <v>62749.83</v>
      </c>
      <c r="P2498" s="34">
        <v>62749.83</v>
      </c>
      <c r="Q2498" s="34">
        <v>62749.83</v>
      </c>
      <c r="R2498" s="34">
        <v>62749.83</v>
      </c>
      <c r="S2498" s="34">
        <v>62749.83</v>
      </c>
    </row>
    <row r="2499" spans="2:19">
      <c r="B2499" s="5">
        <v>1996</v>
      </c>
      <c r="C2499" s="34">
        <v>42508.81</v>
      </c>
      <c r="D2499" s="34">
        <v>42508.81</v>
      </c>
      <c r="E2499" s="34">
        <v>42508.81</v>
      </c>
      <c r="F2499" s="34">
        <v>42508.81</v>
      </c>
      <c r="G2499" s="34">
        <v>42508.81</v>
      </c>
      <c r="H2499" s="34">
        <v>42508.81</v>
      </c>
      <c r="I2499" s="34">
        <v>42508.81</v>
      </c>
      <c r="J2499" s="34">
        <v>42508.81</v>
      </c>
      <c r="K2499" s="34">
        <v>42508.81</v>
      </c>
      <c r="L2499" s="34">
        <v>42508.81</v>
      </c>
      <c r="M2499" s="34">
        <v>42508.81</v>
      </c>
      <c r="N2499" s="34">
        <v>42508.81</v>
      </c>
      <c r="O2499" s="34">
        <v>42508.81</v>
      </c>
      <c r="P2499" s="34">
        <v>42508.81</v>
      </c>
      <c r="Q2499" s="34">
        <v>42508.81</v>
      </c>
      <c r="R2499" s="34">
        <v>42508.81</v>
      </c>
      <c r="S2499" s="34">
        <v>42508.81</v>
      </c>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v>367890.36000000004</v>
      </c>
      <c r="D2502" s="34">
        <v>22396.12</v>
      </c>
      <c r="E2502" s="34">
        <v>22396.12</v>
      </c>
      <c r="F2502" s="34">
        <v>22396.12</v>
      </c>
      <c r="G2502" s="34">
        <v>22396.12</v>
      </c>
      <c r="H2502" s="34">
        <v>22396.12</v>
      </c>
      <c r="I2502" s="34">
        <v>22396.12</v>
      </c>
      <c r="J2502" s="34">
        <v>22396.12</v>
      </c>
      <c r="K2502" s="34">
        <v>22396.12</v>
      </c>
      <c r="L2502" s="34">
        <v>22396.12</v>
      </c>
      <c r="M2502" s="34">
        <v>22396.12</v>
      </c>
      <c r="N2502" s="34">
        <v>22396.12</v>
      </c>
      <c r="O2502" s="34">
        <v>22396.12</v>
      </c>
      <c r="P2502" s="34">
        <v>22396.12</v>
      </c>
      <c r="Q2502" s="34">
        <v>22396.12</v>
      </c>
      <c r="R2502" s="34">
        <v>22396.12</v>
      </c>
      <c r="S2502" s="34">
        <v>22396.12</v>
      </c>
    </row>
    <row r="2503" spans="2:19">
      <c r="B2503" s="5">
        <v>1992</v>
      </c>
      <c r="C2503" s="34">
        <v>618727.60000000009</v>
      </c>
      <c r="D2503" s="34">
        <v>964221.84000000008</v>
      </c>
      <c r="E2503" s="34">
        <v>964221.84000000008</v>
      </c>
      <c r="F2503" s="34">
        <v>964221.84000000008</v>
      </c>
      <c r="G2503" s="34">
        <v>964221.84000000008</v>
      </c>
      <c r="H2503" s="34">
        <v>964221.84000000008</v>
      </c>
      <c r="I2503" s="34">
        <v>964221.84000000008</v>
      </c>
      <c r="J2503" s="34">
        <v>964221.84000000008</v>
      </c>
      <c r="K2503" s="34">
        <v>964221.84000000008</v>
      </c>
      <c r="L2503" s="34">
        <v>964221.84000000008</v>
      </c>
      <c r="M2503" s="34">
        <v>958690.17</v>
      </c>
      <c r="N2503" s="34">
        <v>958690.17</v>
      </c>
      <c r="O2503" s="34">
        <v>958690.17</v>
      </c>
      <c r="P2503" s="34">
        <v>958690.17</v>
      </c>
      <c r="Q2503" s="34">
        <v>958690.17</v>
      </c>
      <c r="R2503" s="34">
        <v>958690.17</v>
      </c>
      <c r="S2503" s="34">
        <v>958690.17</v>
      </c>
    </row>
    <row r="2504" spans="2:19">
      <c r="B2504" s="5">
        <v>1991</v>
      </c>
      <c r="C2504" s="34">
        <v>291936.41000000003</v>
      </c>
      <c r="D2504" s="34">
        <v>306925.45</v>
      </c>
      <c r="E2504" s="34">
        <v>306925.45</v>
      </c>
      <c r="F2504" s="34">
        <v>306925.45</v>
      </c>
      <c r="G2504" s="34">
        <v>306925.45</v>
      </c>
      <c r="H2504" s="34">
        <v>306925.45</v>
      </c>
      <c r="I2504" s="34">
        <v>306925.45</v>
      </c>
      <c r="J2504" s="34">
        <v>306925.45</v>
      </c>
      <c r="K2504" s="34">
        <v>306925.45</v>
      </c>
      <c r="L2504" s="34">
        <v>306925.45</v>
      </c>
      <c r="M2504" s="34">
        <v>306925.45</v>
      </c>
      <c r="N2504" s="34">
        <v>306925.45</v>
      </c>
      <c r="O2504" s="34">
        <v>306925.45</v>
      </c>
      <c r="P2504" s="34">
        <v>306925.45</v>
      </c>
      <c r="Q2504" s="34">
        <v>306925.45</v>
      </c>
      <c r="R2504" s="34">
        <v>306925.45</v>
      </c>
      <c r="S2504" s="34">
        <v>306925.45</v>
      </c>
    </row>
    <row r="2505" spans="2:19">
      <c r="B2505" s="5">
        <v>1990</v>
      </c>
      <c r="C2505" s="34">
        <v>56669.54</v>
      </c>
      <c r="D2505" s="34">
        <v>26915.420000000002</v>
      </c>
      <c r="E2505" s="34">
        <v>26915.420000000002</v>
      </c>
      <c r="F2505" s="34">
        <v>26915.420000000002</v>
      </c>
      <c r="G2505" s="34">
        <v>26915.420000000002</v>
      </c>
      <c r="H2505" s="34">
        <v>26915.420000000002</v>
      </c>
      <c r="I2505" s="34">
        <v>26915.420000000002</v>
      </c>
      <c r="J2505" s="34">
        <v>26915.420000000002</v>
      </c>
      <c r="K2505" s="34">
        <v>26915.420000000002</v>
      </c>
      <c r="L2505" s="34">
        <v>26915.420000000002</v>
      </c>
      <c r="M2505" s="34">
        <v>26915.420000000002</v>
      </c>
      <c r="N2505" s="34">
        <v>26915.420000000002</v>
      </c>
      <c r="O2505" s="34">
        <v>26915.420000000002</v>
      </c>
      <c r="P2505" s="34">
        <v>26915.420000000002</v>
      </c>
      <c r="Q2505" s="34">
        <v>26915.420000000002</v>
      </c>
      <c r="R2505" s="34">
        <v>26915.420000000002</v>
      </c>
      <c r="S2505" s="34">
        <v>9517.18</v>
      </c>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v>23924.37</v>
      </c>
      <c r="D2519" s="34">
        <v>23924.37</v>
      </c>
      <c r="E2519" s="34">
        <v>23924.37</v>
      </c>
      <c r="F2519" s="34">
        <v>23924.37</v>
      </c>
      <c r="G2519" s="34">
        <v>23924.37</v>
      </c>
      <c r="H2519" s="34">
        <v>23924.37</v>
      </c>
      <c r="I2519" s="34">
        <v>23924.37</v>
      </c>
      <c r="J2519" s="34">
        <v>23924.37</v>
      </c>
      <c r="K2519" s="34">
        <v>23924.37</v>
      </c>
      <c r="L2519" s="34">
        <v>23924.37</v>
      </c>
      <c r="M2519" s="34">
        <v>23924.37</v>
      </c>
      <c r="N2519" s="34">
        <v>23924.37</v>
      </c>
      <c r="O2519" s="34">
        <v>23924.37</v>
      </c>
      <c r="P2519" s="34">
        <v>23924.37</v>
      </c>
      <c r="Q2519" s="34">
        <v>23924.37</v>
      </c>
      <c r="R2519" s="34">
        <v>23924.37</v>
      </c>
      <c r="S2519" s="34">
        <v>23924.37</v>
      </c>
    </row>
    <row r="2520" spans="2:19">
      <c r="B2520" s="5">
        <v>1975</v>
      </c>
      <c r="C2520" s="34">
        <v>22500.42</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v>70883.97</v>
      </c>
      <c r="D2524" s="34">
        <v>70018.350000000006</v>
      </c>
      <c r="E2524" s="34">
        <v>70018.350000000006</v>
      </c>
      <c r="F2524" s="34">
        <v>70018.350000000006</v>
      </c>
      <c r="G2524" s="34">
        <v>70018.350000000006</v>
      </c>
      <c r="H2524" s="34">
        <v>70018.350000000006</v>
      </c>
      <c r="I2524" s="34">
        <v>70018.350000000006</v>
      </c>
      <c r="J2524" s="34">
        <v>70018.350000000006</v>
      </c>
      <c r="K2524" s="34">
        <v>70018.350000000006</v>
      </c>
      <c r="L2524" s="34">
        <v>70018.350000000006</v>
      </c>
      <c r="M2524" s="34">
        <v>70018.350000000006</v>
      </c>
      <c r="N2524" s="34">
        <v>70018.350000000006</v>
      </c>
      <c r="O2524" s="34">
        <v>70018.350000000006</v>
      </c>
      <c r="P2524" s="34">
        <v>70018.350000000006</v>
      </c>
      <c r="Q2524" s="34">
        <v>70018.350000000006</v>
      </c>
      <c r="R2524" s="34">
        <v>70018.350000000006</v>
      </c>
      <c r="S2524" s="34">
        <v>70018.350000000006</v>
      </c>
    </row>
    <row r="2525" spans="2:19">
      <c r="B2525" s="5">
        <v>1970</v>
      </c>
      <c r="C2525" s="34">
        <v>31345.77</v>
      </c>
      <c r="D2525" s="34">
        <v>31345.77</v>
      </c>
      <c r="E2525" s="34">
        <v>31345.77</v>
      </c>
      <c r="F2525" s="34">
        <v>31345.77</v>
      </c>
      <c r="G2525" s="34">
        <v>31345.77</v>
      </c>
      <c r="H2525" s="34">
        <v>31345.77</v>
      </c>
      <c r="I2525" s="34">
        <v>31345.77</v>
      </c>
      <c r="J2525" s="34">
        <v>31345.77</v>
      </c>
      <c r="K2525" s="34">
        <v>31345.77</v>
      </c>
      <c r="L2525" s="34">
        <v>31345.77</v>
      </c>
      <c r="M2525" s="34">
        <v>31345.77</v>
      </c>
      <c r="N2525" s="34">
        <v>31345.77</v>
      </c>
      <c r="O2525" s="34">
        <v>31345.77</v>
      </c>
      <c r="P2525" s="34">
        <v>31345.77</v>
      </c>
      <c r="Q2525" s="34">
        <v>31345.77</v>
      </c>
      <c r="R2525" s="34">
        <v>31345.77</v>
      </c>
      <c r="S2525" s="34">
        <v>31345.77</v>
      </c>
    </row>
    <row r="2526" spans="2:19">
      <c r="B2526" s="5">
        <v>1969</v>
      </c>
      <c r="C2526" s="34">
        <v>27033.019999999997</v>
      </c>
      <c r="D2526" s="34">
        <v>27033.02</v>
      </c>
      <c r="E2526" s="34">
        <v>27033.02</v>
      </c>
      <c r="F2526" s="34">
        <v>27033.02</v>
      </c>
      <c r="G2526" s="34">
        <v>27033.02</v>
      </c>
      <c r="H2526" s="34">
        <v>27033.02</v>
      </c>
      <c r="I2526" s="34">
        <v>27033.02</v>
      </c>
      <c r="J2526" s="34">
        <v>27033.02</v>
      </c>
      <c r="K2526" s="34">
        <v>27033.02</v>
      </c>
      <c r="L2526" s="34">
        <v>27033.02</v>
      </c>
      <c r="M2526" s="34">
        <v>27033.02</v>
      </c>
      <c r="N2526" s="34">
        <v>27033.02</v>
      </c>
      <c r="O2526" s="34">
        <v>27033.02</v>
      </c>
      <c r="P2526" s="34">
        <v>27033.02</v>
      </c>
      <c r="Q2526" s="34">
        <v>27033.02</v>
      </c>
      <c r="R2526" s="34">
        <v>27033.02</v>
      </c>
      <c r="S2526" s="34">
        <v>27033.02</v>
      </c>
    </row>
    <row r="2527" spans="2:19">
      <c r="B2527" s="5">
        <v>1968</v>
      </c>
      <c r="C2527" s="34">
        <v>12715.32</v>
      </c>
      <c r="D2527" s="34">
        <v>12715.32</v>
      </c>
      <c r="E2527" s="34">
        <v>12715.32</v>
      </c>
      <c r="F2527" s="34">
        <v>12715.32</v>
      </c>
      <c r="G2527" s="34">
        <v>12715.32</v>
      </c>
      <c r="H2527" s="34">
        <v>12715.32</v>
      </c>
      <c r="I2527" s="34">
        <v>12715.32</v>
      </c>
      <c r="J2527" s="34">
        <v>12715.32</v>
      </c>
      <c r="K2527" s="34">
        <v>12715.32</v>
      </c>
      <c r="L2527" s="34">
        <v>12715.32</v>
      </c>
      <c r="M2527" s="34">
        <v>0</v>
      </c>
      <c r="N2527" s="34">
        <v>0</v>
      </c>
      <c r="O2527" s="34">
        <v>0</v>
      </c>
      <c r="P2527" s="34">
        <v>0</v>
      </c>
      <c r="Q2527" s="34">
        <v>0</v>
      </c>
      <c r="R2527" s="34">
        <v>0</v>
      </c>
      <c r="S2527" s="34">
        <v>0</v>
      </c>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v>41422.83</v>
      </c>
      <c r="D2529" s="34">
        <v>40441.15</v>
      </c>
      <c r="E2529" s="34">
        <v>40441.15</v>
      </c>
      <c r="F2529" s="34">
        <v>40441.15</v>
      </c>
      <c r="G2529" s="34">
        <v>40441.15</v>
      </c>
      <c r="H2529" s="34">
        <v>40441.15</v>
      </c>
      <c r="I2529" s="34">
        <v>40441.15</v>
      </c>
      <c r="J2529" s="34">
        <v>40441.15</v>
      </c>
      <c r="K2529" s="34">
        <v>40441.15</v>
      </c>
      <c r="L2529" s="34">
        <v>40441.15</v>
      </c>
      <c r="M2529" s="34">
        <v>40441.15</v>
      </c>
      <c r="N2529" s="34">
        <v>40441.15</v>
      </c>
      <c r="O2529" s="34">
        <v>40441.15</v>
      </c>
      <c r="P2529" s="34">
        <v>40441.15</v>
      </c>
      <c r="Q2529" s="34">
        <v>40441.15</v>
      </c>
      <c r="R2529" s="34">
        <v>40441.15</v>
      </c>
      <c r="S2529" s="34">
        <v>40441.15</v>
      </c>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v>493.4</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v>61447.06</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47916.74</v>
      </c>
      <c r="D2539" s="34">
        <v>47916.74</v>
      </c>
      <c r="E2539" s="34">
        <v>47916.74</v>
      </c>
      <c r="F2539" s="34">
        <v>47916.74</v>
      </c>
      <c r="G2539" s="34">
        <v>47916.74</v>
      </c>
      <c r="H2539" s="34">
        <v>47916.74</v>
      </c>
      <c r="I2539" s="34">
        <v>47916.74</v>
      </c>
      <c r="J2539" s="34">
        <v>47916.74</v>
      </c>
      <c r="K2539" s="34">
        <v>47916.74</v>
      </c>
      <c r="L2539" s="34">
        <v>47916.74</v>
      </c>
      <c r="M2539" s="34">
        <v>0</v>
      </c>
      <c r="N2539" s="34">
        <v>0</v>
      </c>
      <c r="O2539" s="34">
        <v>0</v>
      </c>
      <c r="P2539" s="34">
        <v>0</v>
      </c>
      <c r="Q2539" s="34">
        <v>0</v>
      </c>
      <c r="R2539" s="34">
        <v>0</v>
      </c>
      <c r="S2539" s="34">
        <v>0</v>
      </c>
    </row>
    <row r="2540" spans="2:19">
      <c r="B2540" s="5">
        <v>1955</v>
      </c>
      <c r="C2540" s="34">
        <v>213442.88999999998</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42213.79</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v>129030.64000000001</v>
      </c>
      <c r="D2543" s="34">
        <v>479770.22</v>
      </c>
      <c r="E2543" s="34">
        <v>479770.22</v>
      </c>
      <c r="F2543" s="34">
        <v>479770.22</v>
      </c>
      <c r="G2543" s="34">
        <v>479770.22</v>
      </c>
      <c r="H2543" s="34">
        <v>479770.22</v>
      </c>
      <c r="I2543" s="34">
        <v>479770.22</v>
      </c>
      <c r="J2543" s="34">
        <v>479770.22</v>
      </c>
      <c r="K2543" s="34">
        <v>479770.22</v>
      </c>
      <c r="L2543" s="34">
        <v>479770.22</v>
      </c>
      <c r="M2543" s="34">
        <v>479770.22</v>
      </c>
      <c r="N2543" s="34">
        <v>479770.22</v>
      </c>
      <c r="O2543" s="34">
        <v>479770.22</v>
      </c>
      <c r="P2543" s="34">
        <v>479770.22</v>
      </c>
      <c r="Q2543" s="34">
        <v>479770.22</v>
      </c>
      <c r="R2543" s="34">
        <v>479770.22</v>
      </c>
      <c r="S2543" s="34">
        <v>479770.22</v>
      </c>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v>2801.88</v>
      </c>
      <c r="D2552" s="34">
        <v>2801.88</v>
      </c>
      <c r="E2552" s="34">
        <v>2801.88</v>
      </c>
      <c r="F2552" s="34">
        <v>2801.88</v>
      </c>
      <c r="G2552" s="34">
        <v>2801.88</v>
      </c>
      <c r="H2552" s="34">
        <v>2801.88</v>
      </c>
      <c r="I2552" s="34">
        <v>2801.88</v>
      </c>
      <c r="J2552" s="34">
        <v>2801.88</v>
      </c>
      <c r="K2552" s="34">
        <v>2801.88</v>
      </c>
      <c r="L2552" s="34">
        <v>2801.88</v>
      </c>
      <c r="M2552" s="34">
        <v>2801.88</v>
      </c>
      <c r="N2552" s="34">
        <v>2801.88</v>
      </c>
      <c r="O2552" s="34">
        <v>2801.88</v>
      </c>
      <c r="P2552" s="34">
        <v>2801.88</v>
      </c>
      <c r="Q2552" s="34">
        <v>2801.88</v>
      </c>
      <c r="R2552" s="34">
        <v>2801.88</v>
      </c>
      <c r="S2552" s="34">
        <v>2801.88</v>
      </c>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v>2056.42</v>
      </c>
      <c r="D2558" s="34">
        <v>1480.71</v>
      </c>
      <c r="E2558" s="34">
        <v>1480.71</v>
      </c>
      <c r="F2558" s="34">
        <v>1480.71</v>
      </c>
      <c r="G2558" s="34">
        <v>1480.71</v>
      </c>
      <c r="H2558" s="34">
        <v>1480.71</v>
      </c>
      <c r="I2558" s="34">
        <v>1480.71</v>
      </c>
      <c r="J2558" s="34">
        <v>1480.71</v>
      </c>
      <c r="K2558" s="34">
        <v>1480.71</v>
      </c>
      <c r="L2558" s="34">
        <v>1480.71</v>
      </c>
      <c r="M2558" s="34">
        <v>1480.71</v>
      </c>
      <c r="N2558" s="34">
        <v>1480.71</v>
      </c>
      <c r="O2558" s="34">
        <v>1480.71</v>
      </c>
      <c r="P2558" s="34">
        <v>1480.71</v>
      </c>
      <c r="Q2558" s="34">
        <v>1480.71</v>
      </c>
      <c r="R2558" s="34">
        <v>1480.71</v>
      </c>
      <c r="S2558" s="34">
        <v>1480.71</v>
      </c>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2933516.2300000004</v>
      </c>
      <c r="D2566" s="7">
        <f>SUM(D2488:D2565)</f>
        <v>2953325.41</v>
      </c>
      <c r="E2566" s="7">
        <f>SUM(E2487:E2565)</f>
        <v>2953325.41</v>
      </c>
      <c r="F2566" s="7">
        <f>SUM(F2486:F2565)</f>
        <v>3042351.84</v>
      </c>
      <c r="G2566" s="7">
        <f>SUM(G2485:G2565)</f>
        <v>3059226.05</v>
      </c>
      <c r="H2566" s="7">
        <f>SUM(H2479:H2565)</f>
        <v>3059226.05</v>
      </c>
      <c r="I2566" s="7">
        <f>SUM(I2479:I2565)</f>
        <v>3059226.05</v>
      </c>
      <c r="J2566" s="7">
        <f t="shared" ref="J2566" si="49">SUM(J2479:J2565)</f>
        <v>3059226.05</v>
      </c>
      <c r="K2566" s="7">
        <f>SUM(K2479:K2565)</f>
        <v>3160101.0100000007</v>
      </c>
      <c r="L2566" s="7">
        <f t="shared" ref="L2566" si="50">SUM(L2479:L2565)</f>
        <v>3199392.1300000008</v>
      </c>
      <c r="M2566" s="7">
        <f>SUM(M2479:M2565)</f>
        <v>3426303.5300000003</v>
      </c>
      <c r="N2566" s="10">
        <f>SUM(N2474:N2565)</f>
        <v>3445032.0500000007</v>
      </c>
      <c r="O2566" s="10">
        <f>SUM(O2474:O2565)</f>
        <v>3448311.0300000003</v>
      </c>
      <c r="P2566" s="10">
        <f>SUM(P2474:P2565)</f>
        <v>3448311.0300000003</v>
      </c>
      <c r="Q2566" s="10">
        <f>SUM(Q2474:Q2565)</f>
        <v>3571116.0300000003</v>
      </c>
      <c r="R2566" s="10">
        <f>SUM(R2473:R2565)</f>
        <v>3571116.0300000003</v>
      </c>
      <c r="S2566" s="10">
        <f>SUM(S2473:S2565)</f>
        <v>3553717.790000001</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51463.48</v>
      </c>
    </row>
    <row r="2569" spans="1:19">
      <c r="A2569" s="35"/>
      <c r="B2569" s="5">
        <v>2021</v>
      </c>
      <c r="C2569" s="33"/>
      <c r="D2569" s="33"/>
      <c r="E2569" s="33"/>
      <c r="F2569" s="33"/>
      <c r="G2569" s="33"/>
      <c r="H2569" s="33"/>
      <c r="I2569" s="33"/>
      <c r="J2569" s="33"/>
      <c r="K2569" s="33"/>
      <c r="L2569" s="33"/>
      <c r="M2569" s="33"/>
      <c r="N2569" s="33"/>
      <c r="O2569" s="33"/>
      <c r="P2569" s="33"/>
      <c r="Q2569" s="33"/>
      <c r="R2569" s="34">
        <v>462784.24</v>
      </c>
      <c r="S2569" s="34">
        <v>471566.35000000003</v>
      </c>
    </row>
    <row r="2570" spans="1:19">
      <c r="B2570" s="5">
        <v>2020</v>
      </c>
      <c r="C2570" s="33"/>
      <c r="D2570" s="33"/>
      <c r="E2570" s="33"/>
      <c r="F2570" s="33"/>
      <c r="G2570" s="33"/>
      <c r="H2570" s="33"/>
      <c r="I2570" s="33"/>
      <c r="J2570" s="33"/>
      <c r="K2570" s="33"/>
      <c r="L2570" s="33"/>
      <c r="M2570" s="33"/>
      <c r="N2570" s="33"/>
      <c r="O2570" s="33"/>
      <c r="P2570" s="33"/>
      <c r="Q2570" s="34">
        <v>288771.34999999998</v>
      </c>
      <c r="R2570" s="34">
        <v>333715.69999999995</v>
      </c>
      <c r="S2570" s="34">
        <v>340687.79</v>
      </c>
    </row>
    <row r="2571" spans="1:19">
      <c r="A2571" s="37"/>
      <c r="B2571" s="5">
        <v>2019</v>
      </c>
      <c r="C2571" s="33"/>
      <c r="D2571" s="33"/>
      <c r="E2571" s="33"/>
      <c r="F2571" s="33"/>
      <c r="G2571" s="33"/>
      <c r="H2571" s="33"/>
      <c r="I2571" s="33"/>
      <c r="J2571" s="33"/>
      <c r="K2571" s="33"/>
      <c r="L2571" s="33"/>
      <c r="M2571" s="33"/>
      <c r="N2571" s="33"/>
      <c r="O2571" s="33"/>
      <c r="P2571" s="34">
        <v>445794.76</v>
      </c>
      <c r="Q2571" s="34">
        <v>491024.57000000007</v>
      </c>
      <c r="R2571" s="34">
        <v>491696.57000000007</v>
      </c>
      <c r="S2571" s="34">
        <v>491696.57000000007</v>
      </c>
    </row>
    <row r="2572" spans="1:19">
      <c r="A2572" s="37"/>
      <c r="B2572" s="5">
        <v>2018</v>
      </c>
      <c r="C2572" s="33"/>
      <c r="D2572" s="33"/>
      <c r="E2572" s="33"/>
      <c r="F2572" s="33"/>
      <c r="G2572" s="33"/>
      <c r="H2572" s="33"/>
      <c r="I2572" s="33"/>
      <c r="J2572" s="33"/>
      <c r="K2572" s="33"/>
      <c r="L2572" s="33"/>
      <c r="M2572" s="33"/>
      <c r="N2572" s="33"/>
      <c r="O2572" s="34">
        <v>548022.9</v>
      </c>
      <c r="P2572" s="34">
        <v>592808.61</v>
      </c>
      <c r="Q2572" s="34">
        <v>593143.36</v>
      </c>
      <c r="R2572" s="34">
        <v>593143.36</v>
      </c>
      <c r="S2572" s="34">
        <v>593143.36</v>
      </c>
    </row>
    <row r="2573" spans="1:19">
      <c r="A2573" s="37"/>
      <c r="B2573" s="5">
        <v>2017</v>
      </c>
      <c r="C2573" s="33"/>
      <c r="D2573" s="33"/>
      <c r="E2573" s="33"/>
      <c r="F2573" s="33"/>
      <c r="G2573" s="33"/>
      <c r="H2573" s="33"/>
      <c r="I2573" s="33"/>
      <c r="J2573" s="33"/>
      <c r="K2573" s="33"/>
      <c r="L2573" s="33"/>
      <c r="M2573" s="33"/>
      <c r="N2573" s="34">
        <v>203010.15000000002</v>
      </c>
      <c r="O2573" s="34">
        <v>212364.41000000003</v>
      </c>
      <c r="P2573" s="34">
        <v>212364.41000000003</v>
      </c>
      <c r="Q2573" s="34">
        <v>212364.41000000003</v>
      </c>
      <c r="R2573" s="34">
        <v>212364.41000000003</v>
      </c>
      <c r="S2573" s="34">
        <v>212364.41000000003</v>
      </c>
    </row>
    <row r="2574" spans="1:19">
      <c r="B2574" s="5">
        <v>2016</v>
      </c>
      <c r="C2574" s="33"/>
      <c r="D2574" s="33"/>
      <c r="E2574" s="33"/>
      <c r="F2574" s="33"/>
      <c r="G2574" s="33"/>
      <c r="H2574" s="33"/>
      <c r="I2574" s="33"/>
      <c r="J2574" s="33"/>
      <c r="K2574" s="33"/>
      <c r="L2574" s="33"/>
      <c r="M2574" s="34">
        <v>588910.44000000006</v>
      </c>
      <c r="N2574" s="34">
        <v>590800.02000000014</v>
      </c>
      <c r="O2574" s="34">
        <v>593218.85000000009</v>
      </c>
      <c r="P2574" s="34">
        <v>593218.85000000009</v>
      </c>
      <c r="Q2574" s="34">
        <v>593218.85000000009</v>
      </c>
      <c r="R2574" s="34">
        <v>586239.69000000018</v>
      </c>
      <c r="S2574" s="34">
        <v>586239.69000000018</v>
      </c>
    </row>
    <row r="2575" spans="1:19">
      <c r="B2575" s="5">
        <v>2015</v>
      </c>
      <c r="C2575" s="33"/>
      <c r="D2575" s="33"/>
      <c r="E2575" s="33"/>
      <c r="F2575" s="33"/>
      <c r="G2575" s="33"/>
      <c r="H2575" s="33"/>
      <c r="I2575" s="33"/>
      <c r="J2575" s="33"/>
      <c r="K2575" s="33"/>
      <c r="L2575" s="34">
        <v>407649.5</v>
      </c>
      <c r="M2575" s="34">
        <v>407649.5</v>
      </c>
      <c r="N2575" s="34">
        <v>407649.5</v>
      </c>
      <c r="O2575" s="34">
        <v>407649.5</v>
      </c>
      <c r="P2575" s="34">
        <v>407649.5</v>
      </c>
      <c r="Q2575" s="34">
        <v>402690.74</v>
      </c>
      <c r="R2575" s="34">
        <v>402690.74</v>
      </c>
      <c r="S2575" s="34">
        <v>402690.74</v>
      </c>
    </row>
    <row r="2576" spans="1:19">
      <c r="B2576" s="5">
        <v>2014</v>
      </c>
      <c r="C2576" s="33"/>
      <c r="D2576" s="33"/>
      <c r="E2576" s="33"/>
      <c r="F2576" s="33"/>
      <c r="G2576" s="33"/>
      <c r="H2576" s="33"/>
      <c r="I2576" s="33"/>
      <c r="J2576" s="33"/>
      <c r="K2576" s="34">
        <v>21728.44</v>
      </c>
      <c r="L2576" s="34">
        <v>21728.44</v>
      </c>
      <c r="M2576" s="34">
        <v>21728.44</v>
      </c>
      <c r="N2576" s="34">
        <v>21728.44</v>
      </c>
      <c r="O2576" s="34">
        <v>21728.44</v>
      </c>
      <c r="P2576" s="34">
        <v>16115.57</v>
      </c>
      <c r="Q2576" s="34">
        <v>16115.57</v>
      </c>
      <c r="R2576" s="34">
        <v>16115.57</v>
      </c>
      <c r="S2576" s="34">
        <v>14599.72</v>
      </c>
    </row>
    <row r="2577" spans="2:19">
      <c r="B2577" s="5">
        <v>2013</v>
      </c>
      <c r="C2577" s="33"/>
      <c r="D2577" s="33"/>
      <c r="E2577" s="33"/>
      <c r="F2577" s="33"/>
      <c r="G2577" s="33"/>
      <c r="H2577" s="33"/>
      <c r="I2577" s="33"/>
      <c r="J2577" s="34">
        <v>25108.45</v>
      </c>
      <c r="K2577" s="34">
        <v>25108.45</v>
      </c>
      <c r="L2577" s="34">
        <v>25108.45</v>
      </c>
      <c r="M2577" s="34">
        <v>25108.45</v>
      </c>
      <c r="N2577" s="34">
        <v>25108.45</v>
      </c>
      <c r="O2577" s="34">
        <v>25108.45</v>
      </c>
      <c r="P2577" s="34">
        <v>25108.45</v>
      </c>
      <c r="Q2577" s="34">
        <v>25108.45</v>
      </c>
      <c r="R2577" s="34">
        <v>25108.45</v>
      </c>
      <c r="S2577" s="34">
        <v>25108.45</v>
      </c>
    </row>
    <row r="2578" spans="2:19">
      <c r="B2578" s="5">
        <v>2012</v>
      </c>
      <c r="C2578" s="33"/>
      <c r="D2578" s="33"/>
      <c r="E2578" s="33"/>
      <c r="F2578" s="33"/>
      <c r="G2578" s="33"/>
      <c r="H2578" s="33"/>
      <c r="I2578" s="34">
        <v>21154.41</v>
      </c>
      <c r="J2578" s="34">
        <v>21154.41</v>
      </c>
      <c r="K2578" s="34">
        <v>21154.41</v>
      </c>
      <c r="L2578" s="34">
        <v>21154.41</v>
      </c>
      <c r="M2578" s="34">
        <v>21154.41</v>
      </c>
      <c r="N2578" s="34">
        <v>21154.41</v>
      </c>
      <c r="O2578" s="34">
        <v>21154.41</v>
      </c>
      <c r="P2578" s="34">
        <v>21154.41</v>
      </c>
      <c r="Q2578" s="34">
        <v>21154.41</v>
      </c>
      <c r="R2578" s="34">
        <v>21154.41</v>
      </c>
      <c r="S2578" s="34">
        <v>21154.41</v>
      </c>
    </row>
    <row r="2579" spans="2:19">
      <c r="B2579" s="5">
        <v>2011</v>
      </c>
      <c r="C2579" s="33"/>
      <c r="D2579" s="33"/>
      <c r="E2579" s="33"/>
      <c r="F2579" s="33"/>
      <c r="G2579" s="33"/>
      <c r="H2579" s="34">
        <v>212749.03</v>
      </c>
      <c r="I2579" s="34">
        <v>212749.03</v>
      </c>
      <c r="J2579" s="34">
        <v>212749.03</v>
      </c>
      <c r="K2579" s="34">
        <v>212749.03</v>
      </c>
      <c r="L2579" s="34">
        <v>212749.03</v>
      </c>
      <c r="M2579" s="34">
        <v>212749.03</v>
      </c>
      <c r="N2579" s="34">
        <v>212749.03</v>
      </c>
      <c r="O2579" s="34">
        <v>212749.03</v>
      </c>
      <c r="P2579" s="34">
        <v>212749.03</v>
      </c>
      <c r="Q2579" s="34">
        <v>212749.03</v>
      </c>
      <c r="R2579" s="34">
        <v>212749.03</v>
      </c>
      <c r="S2579" s="34">
        <v>212749.03</v>
      </c>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v>9345</v>
      </c>
      <c r="G2581" s="34">
        <v>9345</v>
      </c>
      <c r="H2581" s="34">
        <v>9345</v>
      </c>
      <c r="I2581" s="34">
        <v>9345</v>
      </c>
      <c r="J2581" s="34">
        <v>9345</v>
      </c>
      <c r="K2581" s="34">
        <v>9345</v>
      </c>
      <c r="L2581" s="34">
        <v>9345</v>
      </c>
      <c r="M2581" s="34">
        <v>9345</v>
      </c>
      <c r="N2581" s="34">
        <v>9345</v>
      </c>
      <c r="O2581" s="34">
        <v>9345</v>
      </c>
      <c r="P2581" s="34">
        <v>9345</v>
      </c>
      <c r="Q2581" s="34">
        <v>9345</v>
      </c>
      <c r="R2581" s="34">
        <v>9345</v>
      </c>
      <c r="S2581" s="34">
        <v>9345</v>
      </c>
    </row>
    <row r="2582" spans="2:19">
      <c r="B2582" s="5">
        <v>2008</v>
      </c>
      <c r="C2582" s="33"/>
      <c r="D2582" s="33"/>
      <c r="E2582" s="34">
        <v>30576.78</v>
      </c>
      <c r="F2582" s="34">
        <v>30576.78</v>
      </c>
      <c r="G2582" s="34">
        <v>30576.78</v>
      </c>
      <c r="H2582" s="34">
        <v>30576.78</v>
      </c>
      <c r="I2582" s="34">
        <v>30576.78</v>
      </c>
      <c r="J2582" s="34">
        <v>30576.78</v>
      </c>
      <c r="K2582" s="34">
        <v>30576.78</v>
      </c>
      <c r="L2582" s="34">
        <v>30576.78</v>
      </c>
      <c r="M2582" s="34">
        <v>30576.78</v>
      </c>
      <c r="N2582" s="34">
        <v>30576.78</v>
      </c>
      <c r="O2582" s="34">
        <v>30576.78</v>
      </c>
      <c r="P2582" s="34">
        <v>30576.78</v>
      </c>
      <c r="Q2582" s="34">
        <v>30576.78</v>
      </c>
      <c r="R2582" s="34">
        <v>30576.78</v>
      </c>
      <c r="S2582" s="34">
        <v>30576.78</v>
      </c>
    </row>
    <row r="2583" spans="2:19">
      <c r="B2583" s="5">
        <v>2007</v>
      </c>
      <c r="C2583" s="33"/>
      <c r="D2583" s="34">
        <v>8397.66</v>
      </c>
      <c r="E2583" s="34">
        <v>8397.66</v>
      </c>
      <c r="F2583" s="34">
        <v>8397.66</v>
      </c>
      <c r="G2583" s="34">
        <v>8397.66</v>
      </c>
      <c r="H2583" s="34">
        <v>8397.66</v>
      </c>
      <c r="I2583" s="34">
        <v>8397.66</v>
      </c>
      <c r="J2583" s="34">
        <v>8397.66</v>
      </c>
      <c r="K2583" s="34">
        <v>8397.66</v>
      </c>
      <c r="L2583" s="34">
        <v>8397.66</v>
      </c>
      <c r="M2583" s="34">
        <v>8397.66</v>
      </c>
      <c r="N2583" s="34">
        <v>8397.66</v>
      </c>
      <c r="O2583" s="34">
        <v>8397.66</v>
      </c>
      <c r="P2583" s="34">
        <v>8397.66</v>
      </c>
      <c r="Q2583" s="34">
        <v>8397.66</v>
      </c>
      <c r="R2583" s="34">
        <v>8397.66</v>
      </c>
      <c r="S2583" s="34">
        <v>8397.66</v>
      </c>
    </row>
    <row r="2584" spans="2:19">
      <c r="B2584" s="5">
        <v>2006</v>
      </c>
      <c r="C2584" s="34">
        <v>99059.56</v>
      </c>
      <c r="D2584" s="34">
        <v>99059.56</v>
      </c>
      <c r="E2584" s="34">
        <v>99059.56</v>
      </c>
      <c r="F2584" s="34">
        <v>162262.84</v>
      </c>
      <c r="G2584" s="34">
        <v>162262.84</v>
      </c>
      <c r="H2584" s="34">
        <v>162262.84</v>
      </c>
      <c r="I2584" s="34">
        <v>162262.84</v>
      </c>
      <c r="J2584" s="34">
        <v>162262.84</v>
      </c>
      <c r="K2584" s="34">
        <v>162262.84</v>
      </c>
      <c r="L2584" s="34">
        <v>162262.84</v>
      </c>
      <c r="M2584" s="34">
        <v>162262.84</v>
      </c>
      <c r="N2584" s="34">
        <v>162262.84</v>
      </c>
      <c r="O2584" s="34">
        <v>162262.84</v>
      </c>
      <c r="P2584" s="34">
        <v>162262.84</v>
      </c>
      <c r="Q2584" s="34">
        <v>162262.84</v>
      </c>
      <c r="R2584" s="34">
        <v>162262.84</v>
      </c>
      <c r="S2584" s="34">
        <v>162262.84</v>
      </c>
    </row>
    <row r="2585" spans="2:19">
      <c r="B2585" s="5">
        <v>2005</v>
      </c>
      <c r="C2585" s="34">
        <v>105910.40999999999</v>
      </c>
      <c r="D2585" s="34">
        <v>105910.40999999999</v>
      </c>
      <c r="E2585" s="34">
        <v>105910.40999999999</v>
      </c>
      <c r="F2585" s="34">
        <v>105910.40999999999</v>
      </c>
      <c r="G2585" s="34">
        <v>105910.40999999999</v>
      </c>
      <c r="H2585" s="34">
        <v>105910.40999999999</v>
      </c>
      <c r="I2585" s="34">
        <v>105910.40999999999</v>
      </c>
      <c r="J2585" s="34">
        <v>105910.40999999999</v>
      </c>
      <c r="K2585" s="34">
        <v>105910.40999999999</v>
      </c>
      <c r="L2585" s="34">
        <v>105910.40999999999</v>
      </c>
      <c r="M2585" s="34">
        <v>105910.40999999999</v>
      </c>
      <c r="N2585" s="34">
        <v>105910.40999999999</v>
      </c>
      <c r="O2585" s="34">
        <v>105910.40999999999</v>
      </c>
      <c r="P2585" s="34">
        <v>105910.40999999999</v>
      </c>
      <c r="Q2585" s="34">
        <v>105910.40999999999</v>
      </c>
      <c r="R2585" s="34">
        <v>105910.40999999999</v>
      </c>
      <c r="S2585" s="34">
        <v>105910.40999999999</v>
      </c>
    </row>
    <row r="2586" spans="2:19">
      <c r="B2586" s="5">
        <v>2004</v>
      </c>
      <c r="C2586" s="34">
        <v>19421.32</v>
      </c>
      <c r="D2586" s="34">
        <v>19421.32</v>
      </c>
      <c r="E2586" s="34">
        <v>19421.32</v>
      </c>
      <c r="F2586" s="34">
        <v>19421.32</v>
      </c>
      <c r="G2586" s="34">
        <v>19421.32</v>
      </c>
      <c r="H2586" s="34">
        <v>19421.32</v>
      </c>
      <c r="I2586" s="34">
        <v>19421.32</v>
      </c>
      <c r="J2586" s="34">
        <v>19421.32</v>
      </c>
      <c r="K2586" s="34">
        <v>19421.32</v>
      </c>
      <c r="L2586" s="34">
        <v>19421.32</v>
      </c>
      <c r="M2586" s="34">
        <v>19421.32</v>
      </c>
      <c r="N2586" s="34">
        <v>19421.32</v>
      </c>
      <c r="O2586" s="34">
        <v>19421.32</v>
      </c>
      <c r="P2586" s="34">
        <v>19421.32</v>
      </c>
      <c r="Q2586" s="34">
        <v>19421.32</v>
      </c>
      <c r="R2586" s="34">
        <v>19421.32</v>
      </c>
      <c r="S2586" s="34">
        <v>19421.32</v>
      </c>
    </row>
    <row r="2587" spans="2:19">
      <c r="B2587" s="5">
        <v>2003</v>
      </c>
      <c r="C2587" s="34">
        <v>157440.77000000002</v>
      </c>
      <c r="D2587" s="34">
        <v>157440.77000000002</v>
      </c>
      <c r="E2587" s="34">
        <v>157440.77000000002</v>
      </c>
      <c r="F2587" s="34">
        <v>157440.77000000002</v>
      </c>
      <c r="G2587" s="34">
        <v>157440.77000000002</v>
      </c>
      <c r="H2587" s="34">
        <v>157440.77000000002</v>
      </c>
      <c r="I2587" s="34">
        <v>157440.77000000002</v>
      </c>
      <c r="J2587" s="34">
        <v>157440.77000000002</v>
      </c>
      <c r="K2587" s="34">
        <v>157440.77000000002</v>
      </c>
      <c r="L2587" s="34">
        <v>157440.77000000002</v>
      </c>
      <c r="M2587" s="34">
        <v>157440.77000000002</v>
      </c>
      <c r="N2587" s="34">
        <v>157440.77000000002</v>
      </c>
      <c r="O2587" s="34">
        <v>157440.77000000002</v>
      </c>
      <c r="P2587" s="34">
        <v>157440.77000000002</v>
      </c>
      <c r="Q2587" s="34">
        <v>157440.77000000002</v>
      </c>
      <c r="R2587" s="34">
        <v>157440.77000000002</v>
      </c>
      <c r="S2587" s="34">
        <v>157440.77000000002</v>
      </c>
    </row>
    <row r="2588" spans="2:19">
      <c r="B2588" s="5">
        <v>2002</v>
      </c>
      <c r="C2588" s="34">
        <v>249407.78000000003</v>
      </c>
      <c r="D2588" s="34">
        <v>249407.78000000003</v>
      </c>
      <c r="E2588" s="34">
        <v>249407.78000000003</v>
      </c>
      <c r="F2588" s="34">
        <v>249407.78000000003</v>
      </c>
      <c r="G2588" s="34">
        <v>249407.78000000003</v>
      </c>
      <c r="H2588" s="34">
        <v>249407.78000000003</v>
      </c>
      <c r="I2588" s="34">
        <v>249407.78000000003</v>
      </c>
      <c r="J2588" s="34">
        <v>249407.78000000003</v>
      </c>
      <c r="K2588" s="34">
        <v>249407.78000000003</v>
      </c>
      <c r="L2588" s="34">
        <v>249407.78000000003</v>
      </c>
      <c r="M2588" s="34">
        <v>249407.78000000003</v>
      </c>
      <c r="N2588" s="34">
        <v>249407.78000000003</v>
      </c>
      <c r="O2588" s="34">
        <v>249407.78000000003</v>
      </c>
      <c r="P2588" s="34">
        <v>249407.78000000003</v>
      </c>
      <c r="Q2588" s="34">
        <v>249407.78000000003</v>
      </c>
      <c r="R2588" s="34">
        <v>249407.78000000003</v>
      </c>
      <c r="S2588" s="34">
        <v>249407.78000000003</v>
      </c>
    </row>
    <row r="2589" spans="2:19">
      <c r="B2589" s="5">
        <v>2001</v>
      </c>
      <c r="C2589" s="34">
        <v>1652387.53</v>
      </c>
      <c r="D2589" s="34">
        <v>1652387.53</v>
      </c>
      <c r="E2589" s="34">
        <v>1652387.53</v>
      </c>
      <c r="F2589" s="34">
        <v>1652387.53</v>
      </c>
      <c r="G2589" s="34">
        <v>1652387.53</v>
      </c>
      <c r="H2589" s="34">
        <v>1652387.53</v>
      </c>
      <c r="I2589" s="34">
        <v>1652387.53</v>
      </c>
      <c r="J2589" s="34">
        <v>1652387.53</v>
      </c>
      <c r="K2589" s="34">
        <v>1652387.53</v>
      </c>
      <c r="L2589" s="34">
        <v>1652387.53</v>
      </c>
      <c r="M2589" s="34">
        <v>1652387.53</v>
      </c>
      <c r="N2589" s="34">
        <v>1652387.53</v>
      </c>
      <c r="O2589" s="34">
        <v>1652387.53</v>
      </c>
      <c r="P2589" s="34">
        <v>1652387.53</v>
      </c>
      <c r="Q2589" s="34">
        <v>1652387.53</v>
      </c>
      <c r="R2589" s="34">
        <v>1652387.53</v>
      </c>
      <c r="S2589" s="34">
        <v>1652387.53</v>
      </c>
    </row>
    <row r="2590" spans="2:19">
      <c r="B2590" s="5">
        <v>2000</v>
      </c>
      <c r="C2590" s="34">
        <v>24500</v>
      </c>
      <c r="D2590" s="34">
        <v>24500</v>
      </c>
      <c r="E2590" s="34">
        <v>24500</v>
      </c>
      <c r="F2590" s="34">
        <v>24500</v>
      </c>
      <c r="G2590" s="34">
        <v>24500</v>
      </c>
      <c r="H2590" s="34">
        <v>24500</v>
      </c>
      <c r="I2590" s="34">
        <v>24500</v>
      </c>
      <c r="J2590" s="34">
        <v>24500</v>
      </c>
      <c r="K2590" s="34">
        <v>24500</v>
      </c>
      <c r="L2590" s="34">
        <v>24500</v>
      </c>
      <c r="M2590" s="34">
        <v>24500</v>
      </c>
      <c r="N2590" s="34">
        <v>24500</v>
      </c>
      <c r="O2590" s="34">
        <v>24500</v>
      </c>
      <c r="P2590" s="34">
        <v>24500</v>
      </c>
      <c r="Q2590" s="34">
        <v>24500</v>
      </c>
      <c r="R2590" s="34">
        <v>24500</v>
      </c>
      <c r="S2590" s="34">
        <v>24500</v>
      </c>
    </row>
    <row r="2591" spans="2:19">
      <c r="B2591" s="5">
        <v>1999</v>
      </c>
      <c r="C2591" s="34">
        <v>100612.89</v>
      </c>
      <c r="D2591" s="34">
        <v>100612.89</v>
      </c>
      <c r="E2591" s="34">
        <v>100612.89</v>
      </c>
      <c r="F2591" s="34">
        <v>100612.89</v>
      </c>
      <c r="G2591" s="34">
        <v>100612.89</v>
      </c>
      <c r="H2591" s="34">
        <v>100612.89</v>
      </c>
      <c r="I2591" s="34">
        <v>100612.89</v>
      </c>
      <c r="J2591" s="34">
        <v>100612.89</v>
      </c>
      <c r="K2591" s="34">
        <v>100612.89</v>
      </c>
      <c r="L2591" s="34">
        <v>100612.89</v>
      </c>
      <c r="M2591" s="34">
        <v>100612.89</v>
      </c>
      <c r="N2591" s="34">
        <v>100612.89</v>
      </c>
      <c r="O2591" s="34">
        <v>100612.89</v>
      </c>
      <c r="P2591" s="34">
        <v>100612.89</v>
      </c>
      <c r="Q2591" s="34">
        <v>100612.89</v>
      </c>
      <c r="R2591" s="34">
        <v>100612.89</v>
      </c>
      <c r="S2591" s="34">
        <v>100612.89</v>
      </c>
    </row>
    <row r="2592" spans="2:19">
      <c r="B2592" s="5">
        <v>1998</v>
      </c>
      <c r="C2592" s="34">
        <v>127241.52</v>
      </c>
      <c r="D2592" s="34">
        <v>127241.52</v>
      </c>
      <c r="E2592" s="34">
        <v>127241.52</v>
      </c>
      <c r="F2592" s="34">
        <v>127241.52</v>
      </c>
      <c r="G2592" s="34">
        <v>127241.52</v>
      </c>
      <c r="H2592" s="34">
        <v>127241.52</v>
      </c>
      <c r="I2592" s="34">
        <v>127241.52</v>
      </c>
      <c r="J2592" s="34">
        <v>127241.52</v>
      </c>
      <c r="K2592" s="34">
        <v>127241.52</v>
      </c>
      <c r="L2592" s="34">
        <v>127241.52</v>
      </c>
      <c r="M2592" s="34">
        <v>127241.52</v>
      </c>
      <c r="N2592" s="34">
        <v>127241.52</v>
      </c>
      <c r="O2592" s="34">
        <v>127241.52</v>
      </c>
      <c r="P2592" s="34">
        <v>127241.52</v>
      </c>
      <c r="Q2592" s="34">
        <v>127241.52</v>
      </c>
      <c r="R2592" s="34">
        <v>127241.52</v>
      </c>
      <c r="S2592" s="34">
        <v>127241.52</v>
      </c>
    </row>
    <row r="2593" spans="2:19">
      <c r="B2593" s="5">
        <v>1997</v>
      </c>
      <c r="C2593" s="34">
        <v>608149.96</v>
      </c>
      <c r="D2593" s="34">
        <v>608149.96</v>
      </c>
      <c r="E2593" s="34">
        <v>608149.96</v>
      </c>
      <c r="F2593" s="34">
        <v>608149.96</v>
      </c>
      <c r="G2593" s="34">
        <v>608149.96</v>
      </c>
      <c r="H2593" s="34">
        <v>608149.96</v>
      </c>
      <c r="I2593" s="34">
        <v>608149.96</v>
      </c>
      <c r="J2593" s="34">
        <v>608149.96</v>
      </c>
      <c r="K2593" s="34">
        <v>608149.96</v>
      </c>
      <c r="L2593" s="34">
        <v>608149.96</v>
      </c>
      <c r="M2593" s="34">
        <v>608149.96</v>
      </c>
      <c r="N2593" s="34">
        <v>608149.96</v>
      </c>
      <c r="O2593" s="34">
        <v>608149.96</v>
      </c>
      <c r="P2593" s="34">
        <v>608149.96</v>
      </c>
      <c r="Q2593" s="34">
        <v>608149.96</v>
      </c>
      <c r="R2593" s="34">
        <v>608149.96</v>
      </c>
      <c r="S2593" s="34">
        <v>567912.56999999995</v>
      </c>
    </row>
    <row r="2594" spans="2:19">
      <c r="B2594" s="5">
        <v>1996</v>
      </c>
      <c r="C2594" s="34">
        <v>132487.74</v>
      </c>
      <c r="D2594" s="34">
        <v>132487.74</v>
      </c>
      <c r="E2594" s="34">
        <v>132487.74</v>
      </c>
      <c r="F2594" s="34">
        <v>132487.74</v>
      </c>
      <c r="G2594" s="34">
        <v>132487.74</v>
      </c>
      <c r="H2594" s="34">
        <v>132487.74</v>
      </c>
      <c r="I2594" s="34">
        <v>132487.74</v>
      </c>
      <c r="J2594" s="34">
        <v>132487.74</v>
      </c>
      <c r="K2594" s="34">
        <v>132487.74</v>
      </c>
      <c r="L2594" s="34">
        <v>132487.74</v>
      </c>
      <c r="M2594" s="34">
        <v>132487.74</v>
      </c>
      <c r="N2594" s="34">
        <v>132487.74</v>
      </c>
      <c r="O2594" s="34">
        <v>132487.74</v>
      </c>
      <c r="P2594" s="34">
        <v>132487.74</v>
      </c>
      <c r="Q2594" s="34">
        <v>132487.74</v>
      </c>
      <c r="R2594" s="34">
        <v>132487.74</v>
      </c>
      <c r="S2594" s="34">
        <v>52976.49</v>
      </c>
    </row>
    <row r="2595" spans="2:19">
      <c r="B2595" s="5">
        <v>1995</v>
      </c>
      <c r="C2595" s="34">
        <v>57731.79</v>
      </c>
      <c r="D2595" s="34">
        <v>57731.79</v>
      </c>
      <c r="E2595" s="34">
        <v>57731.79</v>
      </c>
      <c r="F2595" s="34">
        <v>57731.79</v>
      </c>
      <c r="G2595" s="34">
        <v>57731.79</v>
      </c>
      <c r="H2595" s="34">
        <v>57731.79</v>
      </c>
      <c r="I2595" s="34">
        <v>57731.79</v>
      </c>
      <c r="J2595" s="34">
        <v>57731.79</v>
      </c>
      <c r="K2595" s="34">
        <v>57731.79</v>
      </c>
      <c r="L2595" s="34">
        <v>57731.79</v>
      </c>
      <c r="M2595" s="34">
        <v>57731.79</v>
      </c>
      <c r="N2595" s="34">
        <v>57731.79</v>
      </c>
      <c r="O2595" s="34">
        <v>57731.79</v>
      </c>
      <c r="P2595" s="34">
        <v>57731.79</v>
      </c>
      <c r="Q2595" s="34">
        <v>2231.79</v>
      </c>
      <c r="R2595" s="34">
        <v>2231.79</v>
      </c>
      <c r="S2595" s="34">
        <v>2231.79</v>
      </c>
    </row>
    <row r="2596" spans="2:19">
      <c r="B2596" s="5">
        <v>1994</v>
      </c>
      <c r="C2596" s="34">
        <v>58617.520000000004</v>
      </c>
      <c r="D2596" s="34">
        <v>58617.520000000004</v>
      </c>
      <c r="E2596" s="34">
        <v>58617.520000000004</v>
      </c>
      <c r="F2596" s="34">
        <v>58617.520000000004</v>
      </c>
      <c r="G2596" s="34">
        <v>58617.520000000004</v>
      </c>
      <c r="H2596" s="34">
        <v>58617.520000000004</v>
      </c>
      <c r="I2596" s="34">
        <v>58617.520000000004</v>
      </c>
      <c r="J2596" s="34">
        <v>58617.520000000004</v>
      </c>
      <c r="K2596" s="34">
        <v>58617.520000000004</v>
      </c>
      <c r="L2596" s="34">
        <v>58617.520000000004</v>
      </c>
      <c r="M2596" s="34">
        <v>58617.520000000004</v>
      </c>
      <c r="N2596" s="34">
        <v>58617.520000000004</v>
      </c>
      <c r="O2596" s="34">
        <v>53500</v>
      </c>
      <c r="P2596" s="34">
        <v>53500</v>
      </c>
      <c r="Q2596" s="34">
        <v>0</v>
      </c>
      <c r="R2596" s="34">
        <v>0</v>
      </c>
      <c r="S2596" s="34">
        <v>0</v>
      </c>
    </row>
    <row r="2597" spans="2:19">
      <c r="B2597" s="5">
        <v>1993</v>
      </c>
      <c r="C2597" s="34">
        <v>291623.42000000004</v>
      </c>
      <c r="D2597" s="34">
        <v>291623.42000000004</v>
      </c>
      <c r="E2597" s="34">
        <v>291623.42000000004</v>
      </c>
      <c r="F2597" s="34">
        <v>291623.42000000004</v>
      </c>
      <c r="G2597" s="34">
        <v>291623.42000000004</v>
      </c>
      <c r="H2597" s="34">
        <v>291623.42000000004</v>
      </c>
      <c r="I2597" s="34">
        <v>291623.42000000004</v>
      </c>
      <c r="J2597" s="34">
        <v>291623.42000000004</v>
      </c>
      <c r="K2597" s="34">
        <v>291623.42000000004</v>
      </c>
      <c r="L2597" s="34">
        <v>291623.42000000004</v>
      </c>
      <c r="M2597" s="34">
        <v>291623.42000000004</v>
      </c>
      <c r="N2597" s="34">
        <v>291623.42000000004</v>
      </c>
      <c r="O2597" s="34">
        <v>148669.28</v>
      </c>
      <c r="P2597" s="34">
        <v>94669.28</v>
      </c>
      <c r="Q2597" s="34">
        <v>94669.28</v>
      </c>
      <c r="R2597" s="34">
        <v>94669.28</v>
      </c>
      <c r="S2597" s="34">
        <v>90356.01999999999</v>
      </c>
    </row>
    <row r="2598" spans="2:19">
      <c r="B2598" s="5">
        <v>1992</v>
      </c>
      <c r="C2598" s="34">
        <v>172470.08</v>
      </c>
      <c r="D2598" s="34">
        <v>170933.65</v>
      </c>
      <c r="E2598" s="34">
        <v>170933.65</v>
      </c>
      <c r="F2598" s="34">
        <v>170933.65</v>
      </c>
      <c r="G2598" s="34">
        <v>170933.65</v>
      </c>
      <c r="H2598" s="34">
        <v>170933.65</v>
      </c>
      <c r="I2598" s="34">
        <v>170933.65</v>
      </c>
      <c r="J2598" s="34">
        <v>170933.65</v>
      </c>
      <c r="K2598" s="34">
        <v>170933.65</v>
      </c>
      <c r="L2598" s="34">
        <v>170933.65</v>
      </c>
      <c r="M2598" s="34">
        <v>170933.65</v>
      </c>
      <c r="N2598" s="34">
        <v>170933.65</v>
      </c>
      <c r="O2598" s="34">
        <v>50849</v>
      </c>
      <c r="P2598" s="34">
        <v>50849</v>
      </c>
      <c r="Q2598" s="34">
        <v>50849</v>
      </c>
      <c r="R2598" s="34">
        <v>50849</v>
      </c>
      <c r="S2598" s="34">
        <v>50849</v>
      </c>
    </row>
    <row r="2599" spans="2:19">
      <c r="B2599" s="5">
        <v>1991</v>
      </c>
      <c r="C2599" s="34">
        <v>77614.23</v>
      </c>
      <c r="D2599" s="34">
        <v>77614.23</v>
      </c>
      <c r="E2599" s="34">
        <v>77614.23</v>
      </c>
      <c r="F2599" s="34">
        <v>77614.23</v>
      </c>
      <c r="G2599" s="34">
        <v>77614.23</v>
      </c>
      <c r="H2599" s="34">
        <v>77614.23</v>
      </c>
      <c r="I2599" s="34">
        <v>77614.23</v>
      </c>
      <c r="J2599" s="34">
        <v>77614.23</v>
      </c>
      <c r="K2599" s="34">
        <v>77614.23</v>
      </c>
      <c r="L2599" s="34">
        <v>77614.23</v>
      </c>
      <c r="M2599" s="34">
        <v>77614.23</v>
      </c>
      <c r="N2599" s="34">
        <v>77614.23</v>
      </c>
      <c r="O2599" s="34">
        <v>0</v>
      </c>
      <c r="P2599" s="34">
        <v>0</v>
      </c>
      <c r="Q2599" s="34">
        <v>0</v>
      </c>
      <c r="R2599" s="34">
        <v>0</v>
      </c>
      <c r="S2599" s="34">
        <v>0</v>
      </c>
    </row>
    <row r="2600" spans="2:19">
      <c r="B2600" s="5">
        <v>1990</v>
      </c>
      <c r="C2600" s="34">
        <v>50000</v>
      </c>
      <c r="D2600" s="34">
        <v>50000</v>
      </c>
      <c r="E2600" s="34">
        <v>50000</v>
      </c>
      <c r="F2600" s="34">
        <v>50000</v>
      </c>
      <c r="G2600" s="34">
        <v>50000</v>
      </c>
      <c r="H2600" s="34">
        <v>50000</v>
      </c>
      <c r="I2600" s="34">
        <v>50000</v>
      </c>
      <c r="J2600" s="34">
        <v>50000</v>
      </c>
      <c r="K2600" s="34">
        <v>50000</v>
      </c>
      <c r="L2600" s="34">
        <v>50000</v>
      </c>
      <c r="M2600" s="34">
        <v>50000</v>
      </c>
      <c r="N2600" s="34">
        <v>50000</v>
      </c>
      <c r="O2600" s="34">
        <v>0</v>
      </c>
      <c r="P2600" s="34">
        <v>0</v>
      </c>
      <c r="Q2600" s="34">
        <v>0</v>
      </c>
      <c r="R2600" s="34">
        <v>0</v>
      </c>
      <c r="S2600" s="34">
        <v>0</v>
      </c>
    </row>
    <row r="2601" spans="2:19">
      <c r="B2601" s="5">
        <v>1989</v>
      </c>
      <c r="C2601" s="34">
        <v>15435.39</v>
      </c>
      <c r="D2601" s="34">
        <v>15435.39</v>
      </c>
      <c r="E2601" s="34">
        <v>15435.39</v>
      </c>
      <c r="F2601" s="34">
        <v>15435.39</v>
      </c>
      <c r="G2601" s="34">
        <v>15435.39</v>
      </c>
      <c r="H2601" s="34">
        <v>15435.39</v>
      </c>
      <c r="I2601" s="34">
        <v>15435.39</v>
      </c>
      <c r="J2601" s="34">
        <v>15435.39</v>
      </c>
      <c r="K2601" s="34">
        <v>15435.39</v>
      </c>
      <c r="L2601" s="34">
        <v>15435.39</v>
      </c>
      <c r="M2601" s="34">
        <v>15435.39</v>
      </c>
      <c r="N2601" s="34">
        <v>15435.39</v>
      </c>
      <c r="O2601" s="34">
        <v>0</v>
      </c>
      <c r="P2601" s="34">
        <v>0</v>
      </c>
      <c r="Q2601" s="34">
        <v>0</v>
      </c>
      <c r="R2601" s="34">
        <v>0</v>
      </c>
      <c r="S2601" s="34">
        <v>0</v>
      </c>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v>402.9</v>
      </c>
      <c r="D2609" s="34">
        <v>402.9</v>
      </c>
      <c r="E2609" s="34">
        <v>402.9</v>
      </c>
      <c r="F2609" s="34">
        <v>402.9</v>
      </c>
      <c r="G2609" s="34">
        <v>402.9</v>
      </c>
      <c r="H2609" s="34">
        <v>402.9</v>
      </c>
      <c r="I2609" s="34">
        <v>402.9</v>
      </c>
      <c r="J2609" s="34">
        <v>402.9</v>
      </c>
      <c r="K2609" s="34">
        <v>402.9</v>
      </c>
      <c r="L2609" s="34">
        <v>402.9</v>
      </c>
      <c r="M2609" s="34">
        <v>402.9</v>
      </c>
      <c r="N2609" s="34">
        <v>402.9</v>
      </c>
      <c r="O2609" s="34">
        <v>0</v>
      </c>
      <c r="P2609" s="34">
        <v>0</v>
      </c>
      <c r="Q2609" s="34">
        <v>0</v>
      </c>
      <c r="R2609" s="34">
        <v>0</v>
      </c>
      <c r="S2609" s="34">
        <v>0</v>
      </c>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v>57795.41</v>
      </c>
      <c r="D2613" s="34">
        <v>57795.41</v>
      </c>
      <c r="E2613" s="34">
        <v>57795.41</v>
      </c>
      <c r="F2613" s="34">
        <v>57795.41</v>
      </c>
      <c r="G2613" s="34">
        <v>57795.41</v>
      </c>
      <c r="H2613" s="34">
        <v>57795.41</v>
      </c>
      <c r="I2613" s="34">
        <v>57795.41</v>
      </c>
      <c r="J2613" s="34">
        <v>57795.41</v>
      </c>
      <c r="K2613" s="34">
        <v>57795.41</v>
      </c>
      <c r="L2613" s="34">
        <v>57795.41</v>
      </c>
      <c r="M2613" s="34">
        <v>57795.41</v>
      </c>
      <c r="N2613" s="34">
        <v>57795.41</v>
      </c>
      <c r="O2613" s="34">
        <v>0</v>
      </c>
      <c r="P2613" s="34">
        <v>0</v>
      </c>
      <c r="Q2613" s="34">
        <v>0</v>
      </c>
      <c r="R2613" s="34">
        <v>0</v>
      </c>
      <c r="S2613" s="34">
        <v>0</v>
      </c>
    </row>
    <row r="2614" spans="2:19">
      <c r="B2614" s="5">
        <v>1976</v>
      </c>
      <c r="C2614" s="34">
        <v>591.05000000000007</v>
      </c>
      <c r="D2614" s="34">
        <v>511.29</v>
      </c>
      <c r="E2614" s="34">
        <v>511.29</v>
      </c>
      <c r="F2614" s="34">
        <v>511.29</v>
      </c>
      <c r="G2614" s="34">
        <v>511.29</v>
      </c>
      <c r="H2614" s="34">
        <v>511.29</v>
      </c>
      <c r="I2614" s="34">
        <v>511.29</v>
      </c>
      <c r="J2614" s="34">
        <v>511.29</v>
      </c>
      <c r="K2614" s="34">
        <v>511.29</v>
      </c>
      <c r="L2614" s="34">
        <v>511.29</v>
      </c>
      <c r="M2614" s="34">
        <v>511.29</v>
      </c>
      <c r="N2614" s="34">
        <v>511.29</v>
      </c>
      <c r="O2614" s="34">
        <v>0</v>
      </c>
      <c r="P2614" s="34">
        <v>0</v>
      </c>
      <c r="Q2614" s="34">
        <v>0</v>
      </c>
      <c r="R2614" s="34">
        <v>0</v>
      </c>
      <c r="S2614" s="34">
        <v>0</v>
      </c>
    </row>
    <row r="2615" spans="2:19">
      <c r="B2615" s="5">
        <v>1975</v>
      </c>
      <c r="C2615" s="34">
        <v>4354.16</v>
      </c>
      <c r="D2615" s="34">
        <v>4354.16</v>
      </c>
      <c r="E2615" s="34">
        <v>4354.16</v>
      </c>
      <c r="F2615" s="34">
        <v>4354.16</v>
      </c>
      <c r="G2615" s="34">
        <v>4354.16</v>
      </c>
      <c r="H2615" s="34">
        <v>4354.16</v>
      </c>
      <c r="I2615" s="34">
        <v>4354.16</v>
      </c>
      <c r="J2615" s="34">
        <v>0</v>
      </c>
      <c r="K2615" s="34">
        <v>0</v>
      </c>
      <c r="L2615" s="34">
        <v>0</v>
      </c>
      <c r="M2615" s="34">
        <v>0</v>
      </c>
      <c r="N2615" s="34">
        <v>0</v>
      </c>
      <c r="O2615" s="34">
        <v>0</v>
      </c>
      <c r="P2615" s="34">
        <v>0</v>
      </c>
      <c r="Q2615" s="34">
        <v>0</v>
      </c>
      <c r="R2615" s="34">
        <v>0</v>
      </c>
      <c r="S2615" s="34">
        <v>0</v>
      </c>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v>5594.5599999999995</v>
      </c>
      <c r="D2619" s="34">
        <v>5594.5599999999995</v>
      </c>
      <c r="E2619" s="34">
        <v>5594.5599999999995</v>
      </c>
      <c r="F2619" s="34">
        <v>5594.5599999999995</v>
      </c>
      <c r="G2619" s="34">
        <v>5594.5599999999995</v>
      </c>
      <c r="H2619" s="34">
        <v>5594.5599999999995</v>
      </c>
      <c r="I2619" s="34">
        <v>5594.5599999999995</v>
      </c>
      <c r="J2619" s="34">
        <v>5594.5599999999995</v>
      </c>
      <c r="K2619" s="34">
        <v>5594.5599999999995</v>
      </c>
      <c r="L2619" s="34">
        <v>5594.5599999999995</v>
      </c>
      <c r="M2619" s="34">
        <v>5594.5599999999995</v>
      </c>
      <c r="N2619" s="34">
        <v>5594.5599999999995</v>
      </c>
      <c r="O2619" s="34">
        <v>0</v>
      </c>
      <c r="P2619" s="34">
        <v>0</v>
      </c>
      <c r="Q2619" s="34">
        <v>0</v>
      </c>
      <c r="R2619" s="34">
        <v>0</v>
      </c>
      <c r="S2619" s="34">
        <v>0</v>
      </c>
    </row>
    <row r="2620" spans="2:19">
      <c r="B2620" s="5">
        <v>1970</v>
      </c>
      <c r="C2620" s="34">
        <v>77797.14</v>
      </c>
      <c r="D2620" s="34">
        <v>77797.14</v>
      </c>
      <c r="E2620" s="34">
        <v>77797.14</v>
      </c>
      <c r="F2620" s="34">
        <v>77797.14</v>
      </c>
      <c r="G2620" s="34">
        <v>77797.14</v>
      </c>
      <c r="H2620" s="34">
        <v>77797.14</v>
      </c>
      <c r="I2620" s="34">
        <v>77797.14</v>
      </c>
      <c r="J2620" s="34">
        <v>72993.049999999988</v>
      </c>
      <c r="K2620" s="34">
        <v>72993.049999999988</v>
      </c>
      <c r="L2620" s="34">
        <v>72993.049999999988</v>
      </c>
      <c r="M2620" s="34">
        <v>72993.049999999988</v>
      </c>
      <c r="N2620" s="34">
        <v>72993.049999999988</v>
      </c>
      <c r="O2620" s="34">
        <v>0</v>
      </c>
      <c r="P2620" s="34">
        <v>0</v>
      </c>
      <c r="Q2620" s="34">
        <v>0</v>
      </c>
      <c r="R2620" s="34">
        <v>0</v>
      </c>
      <c r="S2620" s="34">
        <v>0</v>
      </c>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v>2615.2600000000002</v>
      </c>
      <c r="D2622" s="34">
        <v>2615.2600000000002</v>
      </c>
      <c r="E2622" s="34">
        <v>2615.2600000000002</v>
      </c>
      <c r="F2622" s="34">
        <v>2615.2600000000002</v>
      </c>
      <c r="G2622" s="34">
        <v>2615.2600000000002</v>
      </c>
      <c r="H2622" s="34">
        <v>2615.2600000000002</v>
      </c>
      <c r="I2622" s="34">
        <v>2615.2600000000002</v>
      </c>
      <c r="J2622" s="34">
        <v>2615.2600000000002</v>
      </c>
      <c r="K2622" s="34">
        <v>2615.2600000000002</v>
      </c>
      <c r="L2622" s="34">
        <v>2615.2600000000002</v>
      </c>
      <c r="M2622" s="34">
        <v>2218.5</v>
      </c>
      <c r="N2622" s="34">
        <v>2218.5</v>
      </c>
      <c r="O2622" s="34">
        <v>0</v>
      </c>
      <c r="P2622" s="34">
        <v>0</v>
      </c>
      <c r="Q2622" s="34">
        <v>0</v>
      </c>
      <c r="R2622" s="34">
        <v>0</v>
      </c>
      <c r="S2622" s="34">
        <v>0</v>
      </c>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v>2428.13</v>
      </c>
      <c r="D2624" s="34">
        <v>2428.13</v>
      </c>
      <c r="E2624" s="34">
        <v>2428.13</v>
      </c>
      <c r="F2624" s="34">
        <v>2428.13</v>
      </c>
      <c r="G2624" s="34">
        <v>2428.13</v>
      </c>
      <c r="H2624" s="34">
        <v>2428.13</v>
      </c>
      <c r="I2624" s="34">
        <v>2428.13</v>
      </c>
      <c r="J2624" s="34">
        <v>2428.13</v>
      </c>
      <c r="K2624" s="34">
        <v>2428.13</v>
      </c>
      <c r="L2624" s="34">
        <v>2428.13</v>
      </c>
      <c r="M2624" s="34">
        <v>2428.13</v>
      </c>
      <c r="N2624" s="34">
        <v>2428.13</v>
      </c>
      <c r="O2624" s="34">
        <v>0</v>
      </c>
      <c r="P2624" s="34">
        <v>0</v>
      </c>
      <c r="Q2624" s="34">
        <v>0</v>
      </c>
      <c r="R2624" s="34">
        <v>0</v>
      </c>
      <c r="S2624" s="34">
        <v>0</v>
      </c>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v>7493.49</v>
      </c>
      <c r="D2627" s="34">
        <v>7493.49</v>
      </c>
      <c r="E2627" s="34">
        <v>7493.49</v>
      </c>
      <c r="F2627" s="34">
        <v>7493.49</v>
      </c>
      <c r="G2627" s="34">
        <v>7493.49</v>
      </c>
      <c r="H2627" s="34">
        <v>7493.49</v>
      </c>
      <c r="I2627" s="34">
        <v>7493.49</v>
      </c>
      <c r="J2627" s="34">
        <v>5961.66</v>
      </c>
      <c r="K2627" s="34">
        <v>5961.66</v>
      </c>
      <c r="L2627" s="34">
        <v>5961.66</v>
      </c>
      <c r="M2627" s="34">
        <v>5961.66</v>
      </c>
      <c r="N2627" s="34">
        <v>5961.66</v>
      </c>
      <c r="O2627" s="34">
        <v>0</v>
      </c>
      <c r="P2627" s="34">
        <v>0</v>
      </c>
      <c r="Q2627" s="34">
        <v>0</v>
      </c>
      <c r="R2627" s="34">
        <v>0</v>
      </c>
      <c r="S2627" s="34">
        <v>0</v>
      </c>
    </row>
    <row r="2628" spans="2:19">
      <c r="B2628" s="5">
        <v>1962</v>
      </c>
      <c r="C2628" s="34">
        <v>22324.520000000004</v>
      </c>
      <c r="D2628" s="34">
        <v>22324.520000000004</v>
      </c>
      <c r="E2628" s="34">
        <v>22324.520000000004</v>
      </c>
      <c r="F2628" s="34">
        <v>22324.520000000004</v>
      </c>
      <c r="G2628" s="34">
        <v>22324.520000000004</v>
      </c>
      <c r="H2628" s="34">
        <v>22324.520000000004</v>
      </c>
      <c r="I2628" s="34">
        <v>22324.520000000004</v>
      </c>
      <c r="J2628" s="34">
        <v>17735.68</v>
      </c>
      <c r="K2628" s="34">
        <v>17735.68</v>
      </c>
      <c r="L2628" s="34">
        <v>17735.68</v>
      </c>
      <c r="M2628" s="34">
        <v>17735.68</v>
      </c>
      <c r="N2628" s="34">
        <v>17735.68</v>
      </c>
      <c r="O2628" s="34">
        <v>0</v>
      </c>
      <c r="P2628" s="34">
        <v>0</v>
      </c>
      <c r="Q2628" s="34">
        <v>0</v>
      </c>
      <c r="R2628" s="34">
        <v>0</v>
      </c>
      <c r="S2628" s="34">
        <v>0</v>
      </c>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v>2090.67</v>
      </c>
      <c r="D2634" s="34">
        <v>2090.67</v>
      </c>
      <c r="E2634" s="34">
        <v>2090.67</v>
      </c>
      <c r="F2634" s="34">
        <v>2090.67</v>
      </c>
      <c r="G2634" s="34">
        <v>2090.67</v>
      </c>
      <c r="H2634" s="34">
        <v>2090.67</v>
      </c>
      <c r="I2634" s="34">
        <v>2090.67</v>
      </c>
      <c r="J2634" s="34">
        <v>2090.67</v>
      </c>
      <c r="K2634" s="34">
        <v>2090.67</v>
      </c>
      <c r="L2634" s="34">
        <v>2090.67</v>
      </c>
      <c r="M2634" s="34">
        <v>0</v>
      </c>
      <c r="N2634" s="34">
        <v>0</v>
      </c>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v>1991.99</v>
      </c>
      <c r="D2636" s="34">
        <v>1991.99</v>
      </c>
      <c r="E2636" s="34">
        <v>1991.99</v>
      </c>
      <c r="F2636" s="34">
        <v>1991.99</v>
      </c>
      <c r="G2636" s="34">
        <v>1991.99</v>
      </c>
      <c r="H2636" s="34">
        <v>1991.99</v>
      </c>
      <c r="I2636" s="34">
        <v>1991.99</v>
      </c>
      <c r="J2636" s="34">
        <v>1991.99</v>
      </c>
      <c r="K2636" s="34">
        <v>1991.99</v>
      </c>
      <c r="L2636" s="34">
        <v>1991.99</v>
      </c>
      <c r="M2636" s="34">
        <v>1991.99</v>
      </c>
      <c r="N2636" s="34">
        <v>1991.99</v>
      </c>
      <c r="O2636" s="34">
        <v>0</v>
      </c>
      <c r="P2636" s="34">
        <v>0</v>
      </c>
      <c r="Q2636" s="34">
        <v>0</v>
      </c>
      <c r="R2636" s="34">
        <v>0</v>
      </c>
      <c r="S2636" s="34">
        <v>0</v>
      </c>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v>2328.9299999999998</v>
      </c>
      <c r="D2638" s="34">
        <v>2328.9299999999998</v>
      </c>
      <c r="E2638" s="34">
        <v>2328.9299999999998</v>
      </c>
      <c r="F2638" s="34">
        <v>2328.9299999999998</v>
      </c>
      <c r="G2638" s="34">
        <v>2328.9299999999998</v>
      </c>
      <c r="H2638" s="34">
        <v>2328.9299999999998</v>
      </c>
      <c r="I2638" s="34">
        <v>2328.9299999999998</v>
      </c>
      <c r="J2638" s="34">
        <v>2328.9299999999998</v>
      </c>
      <c r="K2638" s="34">
        <v>2328.9299999999998</v>
      </c>
      <c r="L2638" s="34">
        <v>2328.9299999999998</v>
      </c>
      <c r="M2638" s="34">
        <v>2328.9299999999998</v>
      </c>
      <c r="N2638" s="34">
        <v>2328.9299999999998</v>
      </c>
      <c r="O2638" s="34">
        <v>0</v>
      </c>
      <c r="P2638" s="34">
        <v>0</v>
      </c>
      <c r="Q2638" s="34">
        <v>0</v>
      </c>
      <c r="R2638" s="34">
        <v>0</v>
      </c>
      <c r="S2638" s="34">
        <v>0</v>
      </c>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4187920.120000001</v>
      </c>
      <c r="D2661" s="7">
        <f>SUM(D2583:D2660)</f>
        <v>4194701.5900000008</v>
      </c>
      <c r="E2661" s="7">
        <f>SUM(E2582:E2660)</f>
        <v>4225278.3699999992</v>
      </c>
      <c r="F2661" s="7">
        <f>SUM(F2581:F2660)</f>
        <v>4297826.6499999994</v>
      </c>
      <c r="G2661" s="7">
        <f>SUM(G2580:G2660)</f>
        <v>4297826.6499999994</v>
      </c>
      <c r="H2661" s="7">
        <f>SUM(H2574:H2660)</f>
        <v>4510575.68</v>
      </c>
      <c r="I2661" s="7">
        <f>SUM(I2574:I2660)</f>
        <v>4531730.09</v>
      </c>
      <c r="J2661" s="7">
        <f t="shared" ref="J2661" si="51">SUM(J2574:J2660)</f>
        <v>4541559.6199999992</v>
      </c>
      <c r="K2661" s="7">
        <f>SUM(K2574:K2660)</f>
        <v>4563288.0599999996</v>
      </c>
      <c r="L2661" s="7">
        <f t="shared" ref="L2661" si="52">SUM(L2574:L2660)</f>
        <v>4970937.5600000005</v>
      </c>
      <c r="M2661" s="7">
        <f>SUM(M2574:M2660)</f>
        <v>5557360.5700000003</v>
      </c>
      <c r="N2661" s="10">
        <f>SUM(N2569:N2660)</f>
        <v>5762260.2999999998</v>
      </c>
      <c r="O2661" s="10">
        <f>SUM(O2569:O2660)</f>
        <v>5740888.2599999998</v>
      </c>
      <c r="P2661" s="10">
        <f>SUM(P2569:P2660)</f>
        <v>6171855.8599999994</v>
      </c>
      <c r="Q2661" s="10">
        <f>SUM(Q2569:Q2660)</f>
        <v>6392233.0099999998</v>
      </c>
      <c r="R2661" s="10">
        <f>SUM(R2568:R2660)</f>
        <v>6893654.4400000004</v>
      </c>
      <c r="S2661" s="10">
        <f>SUM(S2568:S2660)</f>
        <v>6835294.3700000001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v>6958.6</v>
      </c>
      <c r="O2668" s="34">
        <v>6958.6</v>
      </c>
      <c r="P2668" s="34">
        <v>6958.6</v>
      </c>
      <c r="Q2668" s="34">
        <v>6958.6</v>
      </c>
      <c r="R2668" s="34">
        <v>6958.6</v>
      </c>
      <c r="S2668" s="34">
        <v>6958.6</v>
      </c>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v>22232</v>
      </c>
      <c r="M2670" s="34">
        <v>22232</v>
      </c>
      <c r="N2670" s="34">
        <v>22232</v>
      </c>
      <c r="O2670" s="34">
        <v>22232</v>
      </c>
      <c r="P2670" s="34">
        <v>22232</v>
      </c>
      <c r="Q2670" s="34">
        <v>22232</v>
      </c>
      <c r="R2670" s="34">
        <v>22232</v>
      </c>
      <c r="S2670" s="34">
        <v>22232</v>
      </c>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v>3579.55</v>
      </c>
      <c r="D2715" s="34">
        <v>3579.55</v>
      </c>
      <c r="E2715" s="34">
        <v>3579.55</v>
      </c>
      <c r="F2715" s="34">
        <v>3579.55</v>
      </c>
      <c r="G2715" s="34">
        <v>3579.55</v>
      </c>
      <c r="H2715" s="34">
        <v>3579.55</v>
      </c>
      <c r="I2715" s="34">
        <v>3579.55</v>
      </c>
      <c r="J2715" s="34">
        <v>3579.55</v>
      </c>
      <c r="K2715" s="34">
        <v>3579.55</v>
      </c>
      <c r="L2715" s="34">
        <v>3579.55</v>
      </c>
      <c r="M2715" s="34">
        <v>3579.55</v>
      </c>
      <c r="N2715" s="34">
        <v>3579.55</v>
      </c>
      <c r="O2715" s="34">
        <v>0</v>
      </c>
      <c r="P2715" s="34">
        <v>0</v>
      </c>
      <c r="Q2715" s="34">
        <v>0</v>
      </c>
      <c r="R2715" s="34">
        <v>0</v>
      </c>
      <c r="S2715" s="34">
        <v>0</v>
      </c>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v>2569.75</v>
      </c>
      <c r="D2723" s="34">
        <v>2569.75</v>
      </c>
      <c r="E2723" s="34">
        <v>2569.75</v>
      </c>
      <c r="F2723" s="34">
        <v>2569.75</v>
      </c>
      <c r="G2723" s="34">
        <v>2569.75</v>
      </c>
      <c r="H2723" s="34">
        <v>2569.75</v>
      </c>
      <c r="I2723" s="34">
        <v>2569.75</v>
      </c>
      <c r="J2723" s="34">
        <v>2569.75</v>
      </c>
      <c r="K2723" s="34">
        <v>2569.75</v>
      </c>
      <c r="L2723" s="34">
        <v>2569.75</v>
      </c>
      <c r="M2723" s="34">
        <v>2569.75</v>
      </c>
      <c r="N2723" s="34">
        <v>2569.75</v>
      </c>
      <c r="O2723" s="34">
        <v>0</v>
      </c>
      <c r="P2723" s="34">
        <v>0</v>
      </c>
      <c r="Q2723" s="34">
        <v>0</v>
      </c>
      <c r="R2723" s="34">
        <v>0</v>
      </c>
      <c r="S2723" s="34">
        <v>0</v>
      </c>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v>2175.5500000000002</v>
      </c>
      <c r="D2730" s="34">
        <v>2175.5500000000002</v>
      </c>
      <c r="E2730" s="34">
        <v>2175.5500000000002</v>
      </c>
      <c r="F2730" s="34">
        <v>2175.5500000000002</v>
      </c>
      <c r="G2730" s="34">
        <v>2175.5500000000002</v>
      </c>
      <c r="H2730" s="34">
        <v>2175.5500000000002</v>
      </c>
      <c r="I2730" s="34">
        <v>2175.5500000000002</v>
      </c>
      <c r="J2730" s="34">
        <v>2175.5500000000002</v>
      </c>
      <c r="K2730" s="34">
        <v>2175.5500000000002</v>
      </c>
      <c r="L2730" s="34">
        <v>2175.5500000000002</v>
      </c>
      <c r="M2730" s="34">
        <v>2175.5500000000002</v>
      </c>
      <c r="N2730" s="34">
        <v>2175.5500000000002</v>
      </c>
      <c r="O2730" s="34">
        <v>0</v>
      </c>
      <c r="P2730" s="34">
        <v>0</v>
      </c>
      <c r="Q2730" s="34">
        <v>0</v>
      </c>
      <c r="R2730" s="34">
        <v>0</v>
      </c>
      <c r="S2730" s="34">
        <v>0</v>
      </c>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8324.85</v>
      </c>
      <c r="D2756" s="7">
        <f>SUM(D2678:D2755)</f>
        <v>8324.85</v>
      </c>
      <c r="E2756" s="7">
        <f>SUM(E2677:E2755)</f>
        <v>8324.85</v>
      </c>
      <c r="F2756" s="7">
        <f>SUM(F2676:F2755)</f>
        <v>8324.85</v>
      </c>
      <c r="G2756" s="7">
        <f>SUM(G2675:G2755)</f>
        <v>8324.85</v>
      </c>
      <c r="H2756" s="7">
        <f>SUM(H2669:H2755)</f>
        <v>8324.85</v>
      </c>
      <c r="I2756" s="7">
        <f>SUM(I2669:I2755)</f>
        <v>8324.85</v>
      </c>
      <c r="J2756" s="7">
        <f t="shared" ref="J2756" si="53">SUM(J2669:J2755)</f>
        <v>8324.85</v>
      </c>
      <c r="K2756" s="7">
        <f>SUM(K2669:K2755)</f>
        <v>8324.85</v>
      </c>
      <c r="L2756" s="7">
        <f t="shared" ref="L2756" si="54">SUM(L2669:L2755)</f>
        <v>30556.85</v>
      </c>
      <c r="M2756" s="7">
        <f>SUM(M2669:M2755)</f>
        <v>30556.85</v>
      </c>
      <c r="N2756" s="10">
        <f>SUM(N2664:N2755)</f>
        <v>37515.450000000004</v>
      </c>
      <c r="O2756" s="10">
        <f>SUM(O2664:O2755)</f>
        <v>29190.6</v>
      </c>
      <c r="P2756" s="10">
        <f>SUM(P2664:P2755)</f>
        <v>29190.6</v>
      </c>
      <c r="Q2756" s="10">
        <f>SUM(Q2664:Q2755)</f>
        <v>29190.6</v>
      </c>
      <c r="R2756" s="10">
        <f>SUM(R2663:R2755)</f>
        <v>29190.6</v>
      </c>
      <c r="S2756" s="10">
        <f>SUM(S2663:S2755)</f>
        <v>29190.6</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21396.35</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v>743266.07</v>
      </c>
      <c r="N2764" s="34">
        <v>743266.07</v>
      </c>
      <c r="O2764" s="34">
        <v>753125.99</v>
      </c>
      <c r="P2764" s="34">
        <v>753125.99</v>
      </c>
      <c r="Q2764" s="34">
        <v>753125.99</v>
      </c>
      <c r="R2764" s="34">
        <v>753125.99</v>
      </c>
      <c r="S2764" s="34">
        <v>753125.99</v>
      </c>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v>81519.100000000006</v>
      </c>
      <c r="L2766" s="34">
        <v>81519.100000000006</v>
      </c>
      <c r="M2766" s="34">
        <v>81519.100000000006</v>
      </c>
      <c r="N2766" s="34">
        <v>81519.100000000006</v>
      </c>
      <c r="O2766" s="34">
        <v>81519.100000000006</v>
      </c>
      <c r="P2766" s="34">
        <v>81519.100000000006</v>
      </c>
      <c r="Q2766" s="34">
        <v>81519.100000000006</v>
      </c>
      <c r="R2766" s="34">
        <v>81519.100000000006</v>
      </c>
      <c r="S2766" s="34">
        <v>81519.100000000006</v>
      </c>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81519.100000000006</v>
      </c>
      <c r="L2851" s="7">
        <f t="shared" ref="L2851" si="56">SUM(L2764:L2850)</f>
        <v>81519.100000000006</v>
      </c>
      <c r="M2851" s="7">
        <f>SUM(M2764:M2850)</f>
        <v>824785.16999999993</v>
      </c>
      <c r="N2851" s="10">
        <f>SUM(N2759:N2850)</f>
        <v>824785.16999999993</v>
      </c>
      <c r="O2851" s="10">
        <f>SUM(O2759:O2850)</f>
        <v>834645.09</v>
      </c>
      <c r="P2851" s="10">
        <f>SUM(P2759:P2850)</f>
        <v>834645.09</v>
      </c>
      <c r="Q2851" s="10">
        <f>SUM(Q2759:Q2850)</f>
        <v>834645.09</v>
      </c>
      <c r="R2851" s="10">
        <f>SUM(R2758:R2850)</f>
        <v>834645.09</v>
      </c>
      <c r="S2851" s="10">
        <f>SUM(S2758:S2850)</f>
        <v>856041.44</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66341.5</v>
      </c>
    </row>
    <row r="2854" spans="1:19">
      <c r="A2854" s="35"/>
      <c r="B2854" s="5">
        <v>2021</v>
      </c>
      <c r="C2854" s="33"/>
      <c r="D2854" s="33"/>
      <c r="E2854" s="33"/>
      <c r="F2854" s="33"/>
      <c r="G2854" s="33"/>
      <c r="H2854" s="33"/>
      <c r="I2854" s="33"/>
      <c r="J2854" s="33"/>
      <c r="K2854" s="33"/>
      <c r="L2854" s="33"/>
      <c r="M2854" s="33"/>
      <c r="N2854" s="33"/>
      <c r="O2854" s="33"/>
      <c r="P2854" s="33"/>
      <c r="Q2854" s="33"/>
      <c r="R2854" s="34">
        <v>920.5</v>
      </c>
      <c r="S2854" s="34">
        <v>920.5</v>
      </c>
    </row>
    <row r="2855" spans="1:19">
      <c r="B2855" s="5">
        <v>2020</v>
      </c>
      <c r="C2855" s="33"/>
      <c r="D2855" s="33"/>
      <c r="E2855" s="33"/>
      <c r="F2855" s="33"/>
      <c r="G2855" s="33"/>
      <c r="H2855" s="33"/>
      <c r="I2855" s="33"/>
      <c r="J2855" s="33"/>
      <c r="K2855" s="33"/>
      <c r="L2855" s="33"/>
      <c r="M2855" s="33"/>
      <c r="N2855" s="33"/>
      <c r="O2855" s="33"/>
      <c r="P2855" s="33"/>
      <c r="Q2855" s="34">
        <v>9690.0600000000013</v>
      </c>
      <c r="R2855" s="34">
        <v>9690.0600000000013</v>
      </c>
      <c r="S2855" s="34">
        <v>9690.0600000000013</v>
      </c>
    </row>
    <row r="2856" spans="1:19">
      <c r="A2856" s="37"/>
      <c r="B2856" s="5">
        <v>2019</v>
      </c>
      <c r="C2856" s="33"/>
      <c r="D2856" s="33"/>
      <c r="E2856" s="33"/>
      <c r="F2856" s="33"/>
      <c r="G2856" s="33"/>
      <c r="H2856" s="33"/>
      <c r="I2856" s="33"/>
      <c r="J2856" s="33"/>
      <c r="K2856" s="33"/>
      <c r="L2856" s="33"/>
      <c r="M2856" s="33"/>
      <c r="N2856" s="33"/>
      <c r="O2856" s="33"/>
      <c r="P2856" s="34">
        <v>190612.55</v>
      </c>
      <c r="Q2856" s="34">
        <v>191632.8</v>
      </c>
      <c r="R2856" s="34">
        <v>191632.8</v>
      </c>
      <c r="S2856" s="34">
        <v>191632.8</v>
      </c>
    </row>
    <row r="2857" spans="1:19">
      <c r="A2857" s="37"/>
      <c r="B2857" s="5">
        <v>2018</v>
      </c>
      <c r="C2857" s="33"/>
      <c r="D2857" s="33"/>
      <c r="E2857" s="33"/>
      <c r="F2857" s="33"/>
      <c r="G2857" s="33"/>
      <c r="H2857" s="33"/>
      <c r="I2857" s="33"/>
      <c r="J2857" s="33"/>
      <c r="K2857" s="33"/>
      <c r="L2857" s="33"/>
      <c r="M2857" s="33"/>
      <c r="N2857" s="33"/>
      <c r="O2857" s="34">
        <v>285578.19</v>
      </c>
      <c r="P2857" s="34">
        <v>285610.12</v>
      </c>
      <c r="Q2857" s="34">
        <v>316914.46999999997</v>
      </c>
      <c r="R2857" s="34">
        <v>316914.46999999997</v>
      </c>
      <c r="S2857" s="34">
        <v>316914.46999999997</v>
      </c>
    </row>
    <row r="2858" spans="1:19">
      <c r="A2858" s="37"/>
      <c r="B2858" s="5">
        <v>2017</v>
      </c>
      <c r="C2858" s="33"/>
      <c r="D2858" s="33"/>
      <c r="E2858" s="33"/>
      <c r="F2858" s="33"/>
      <c r="G2858" s="33"/>
      <c r="H2858" s="33"/>
      <c r="I2858" s="33"/>
      <c r="J2858" s="33"/>
      <c r="K2858" s="33"/>
      <c r="L2858" s="33"/>
      <c r="M2858" s="33"/>
      <c r="N2858" s="34">
        <v>231819.49999999988</v>
      </c>
      <c r="O2858" s="34">
        <v>251255.64000000013</v>
      </c>
      <c r="P2858" s="34">
        <v>251255.64000000013</v>
      </c>
      <c r="Q2858" s="34">
        <v>251255.64000000013</v>
      </c>
      <c r="R2858" s="34">
        <v>251255.64000000013</v>
      </c>
      <c r="S2858" s="34">
        <v>251255.64000000013</v>
      </c>
    </row>
    <row r="2859" spans="1:19">
      <c r="B2859" s="5">
        <v>2016</v>
      </c>
      <c r="C2859" s="33"/>
      <c r="D2859" s="33"/>
      <c r="E2859" s="33"/>
      <c r="F2859" s="33"/>
      <c r="G2859" s="33"/>
      <c r="H2859" s="33"/>
      <c r="I2859" s="33"/>
      <c r="J2859" s="33"/>
      <c r="K2859" s="33"/>
      <c r="L2859" s="33"/>
      <c r="M2859" s="34">
        <v>22713.63</v>
      </c>
      <c r="N2859" s="34">
        <v>22713.63</v>
      </c>
      <c r="O2859" s="34">
        <v>22713.63</v>
      </c>
      <c r="P2859" s="34">
        <v>22713.63</v>
      </c>
      <c r="Q2859" s="34">
        <v>22713.63</v>
      </c>
      <c r="R2859" s="34">
        <v>22713.63</v>
      </c>
      <c r="S2859" s="34">
        <v>22713.63</v>
      </c>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v>64018.86</v>
      </c>
      <c r="D2878" s="34">
        <v>64018.86</v>
      </c>
      <c r="E2878" s="34">
        <v>64018.86</v>
      </c>
      <c r="F2878" s="34">
        <v>64018.86</v>
      </c>
      <c r="G2878" s="34">
        <v>64018.86</v>
      </c>
      <c r="H2878" s="34">
        <v>64018.86</v>
      </c>
      <c r="I2878" s="34">
        <v>64018.86</v>
      </c>
      <c r="J2878" s="34">
        <v>64018.86</v>
      </c>
      <c r="K2878" s="34">
        <v>64018.86</v>
      </c>
      <c r="L2878" s="34">
        <v>64018.86</v>
      </c>
      <c r="M2878" s="34">
        <v>64018.86</v>
      </c>
      <c r="N2878" s="34">
        <v>64018.86</v>
      </c>
      <c r="O2878" s="34">
        <v>64018.86</v>
      </c>
      <c r="P2878" s="34">
        <v>64018.86</v>
      </c>
      <c r="Q2878" s="34">
        <v>64018.86</v>
      </c>
      <c r="R2878" s="34">
        <v>64018.86</v>
      </c>
      <c r="S2878" s="34">
        <v>64018.86</v>
      </c>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v>5081.7299999999996</v>
      </c>
      <c r="D2882" s="34">
        <v>5081.7299999999996</v>
      </c>
      <c r="E2882" s="34">
        <v>5081.7299999999996</v>
      </c>
      <c r="F2882" s="34">
        <v>5081.7299999999996</v>
      </c>
      <c r="G2882" s="34">
        <v>5081.7299999999996</v>
      </c>
      <c r="H2882" s="34">
        <v>5081.7299999999996</v>
      </c>
      <c r="I2882" s="34">
        <v>5081.7299999999996</v>
      </c>
      <c r="J2882" s="34">
        <v>5081.7299999999996</v>
      </c>
      <c r="K2882" s="34">
        <v>5081.7299999999996</v>
      </c>
      <c r="L2882" s="34">
        <v>5081.7299999999996</v>
      </c>
      <c r="M2882" s="34">
        <v>5081.7299999999996</v>
      </c>
      <c r="N2882" s="34">
        <v>5081.7299999999996</v>
      </c>
      <c r="O2882" s="34">
        <v>5081.7299999999996</v>
      </c>
      <c r="P2882" s="34">
        <v>5081.7299999999996</v>
      </c>
      <c r="Q2882" s="34">
        <v>5081.7299999999996</v>
      </c>
      <c r="R2882" s="34">
        <v>5081.7299999999996</v>
      </c>
      <c r="S2882" s="34">
        <v>5081.7299999999996</v>
      </c>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v>1791.05</v>
      </c>
      <c r="D2904" s="34">
        <v>1791.05</v>
      </c>
      <c r="E2904" s="34">
        <v>1791.05</v>
      </c>
      <c r="F2904" s="34">
        <v>1791.05</v>
      </c>
      <c r="G2904" s="34">
        <v>1791.05</v>
      </c>
      <c r="H2904" s="34">
        <v>1791.05</v>
      </c>
      <c r="I2904" s="34">
        <v>1791.05</v>
      </c>
      <c r="J2904" s="34">
        <v>1791.05</v>
      </c>
      <c r="K2904" s="34">
        <v>1791.05</v>
      </c>
      <c r="L2904" s="34">
        <v>1791.05</v>
      </c>
      <c r="M2904" s="34">
        <v>1791.05</v>
      </c>
      <c r="N2904" s="34">
        <v>1791.05</v>
      </c>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70891.64</v>
      </c>
      <c r="D2946" s="7">
        <f>SUM(D2868:D2945)</f>
        <v>70891.64</v>
      </c>
      <c r="E2946" s="7">
        <f>SUM(E2867:E2945)</f>
        <v>70891.64</v>
      </c>
      <c r="F2946" s="7">
        <f>SUM(F2866:F2945)</f>
        <v>70891.64</v>
      </c>
      <c r="G2946" s="7">
        <f>SUM(G2865:G2945)</f>
        <v>70891.64</v>
      </c>
      <c r="H2946" s="7">
        <f>SUM(H2859:H2945)</f>
        <v>70891.64</v>
      </c>
      <c r="I2946" s="7">
        <f>SUM(I2859:I2945)</f>
        <v>70891.64</v>
      </c>
      <c r="J2946" s="7">
        <f t="shared" ref="J2946" si="57">SUM(J2859:J2945)</f>
        <v>70891.64</v>
      </c>
      <c r="K2946" s="7">
        <f>SUM(K2859:K2945)</f>
        <v>70891.64</v>
      </c>
      <c r="L2946" s="7">
        <f t="shared" ref="L2946" si="58">SUM(L2859:L2945)</f>
        <v>70891.64</v>
      </c>
      <c r="M2946" s="10">
        <f>SUM(M2859:M2945)</f>
        <v>93605.27</v>
      </c>
      <c r="N2946" s="10">
        <f>SUM(N2854:N2945)</f>
        <v>325424.76999999984</v>
      </c>
      <c r="O2946" s="10">
        <f>SUM(O2854:O2945)</f>
        <v>628648.05000000005</v>
      </c>
      <c r="P2946" s="10">
        <f>SUM(P2854:P2945)</f>
        <v>819292.53</v>
      </c>
      <c r="Q2946" s="10">
        <f>SUM(Q2854:Q2945)</f>
        <v>861307.19000000006</v>
      </c>
      <c r="R2946" s="10">
        <f>SUM(R2853:R2945)</f>
        <v>862227.69000000006</v>
      </c>
      <c r="S2946" s="10">
        <f>SUM(S2853:S2945)</f>
        <v>928569.19000000006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v>376400.56</v>
      </c>
      <c r="S2949" s="34">
        <v>376400.56</v>
      </c>
    </row>
    <row r="2950" spans="1:19">
      <c r="B2950" s="5">
        <v>2020</v>
      </c>
      <c r="C2950" s="33"/>
      <c r="D2950" s="33"/>
      <c r="E2950" s="33"/>
      <c r="F2950" s="33"/>
      <c r="G2950" s="33"/>
      <c r="H2950" s="33"/>
      <c r="I2950" s="33"/>
      <c r="J2950" s="33"/>
      <c r="K2950" s="33"/>
      <c r="L2950" s="33"/>
      <c r="M2950" s="33"/>
      <c r="N2950" s="33"/>
      <c r="O2950" s="33"/>
      <c r="P2950" s="33"/>
      <c r="Q2950" s="34">
        <v>72465.929999999993</v>
      </c>
      <c r="R2950" s="34">
        <v>72465.929999999993</v>
      </c>
      <c r="S2950" s="34">
        <v>72465.929999999993</v>
      </c>
    </row>
    <row r="2951" spans="1:19">
      <c r="A2951" s="37"/>
      <c r="B2951" s="5">
        <v>2019</v>
      </c>
      <c r="C2951" s="33"/>
      <c r="D2951" s="33"/>
      <c r="E2951" s="33"/>
      <c r="F2951" s="33"/>
      <c r="G2951" s="33"/>
      <c r="H2951" s="33"/>
      <c r="I2951" s="33"/>
      <c r="J2951" s="33"/>
      <c r="K2951" s="33"/>
      <c r="L2951" s="33"/>
      <c r="M2951" s="33"/>
      <c r="N2951" s="33"/>
      <c r="O2951" s="33"/>
      <c r="P2951" s="34">
        <v>63693.7</v>
      </c>
      <c r="Q2951" s="34">
        <v>63693.7</v>
      </c>
      <c r="R2951" s="34">
        <v>63693.7</v>
      </c>
      <c r="S2951" s="34">
        <v>63693.7</v>
      </c>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v>77294.48</v>
      </c>
      <c r="N2954" s="34">
        <v>77294.48</v>
      </c>
      <c r="O2954" s="34">
        <v>77294.48</v>
      </c>
      <c r="P2954" s="34">
        <v>77294.48</v>
      </c>
      <c r="Q2954" s="34">
        <v>77294.48</v>
      </c>
      <c r="R2954" s="34">
        <v>77294.48</v>
      </c>
      <c r="S2954" s="34">
        <v>77294.48</v>
      </c>
    </row>
    <row r="2955" spans="1:19">
      <c r="B2955" s="5">
        <v>2015</v>
      </c>
      <c r="C2955" s="33"/>
      <c r="D2955" s="33"/>
      <c r="E2955" s="33"/>
      <c r="F2955" s="33"/>
      <c r="G2955" s="33"/>
      <c r="H2955" s="33"/>
      <c r="I2955" s="33"/>
      <c r="J2955" s="33"/>
      <c r="K2955" s="33"/>
      <c r="L2955" s="34">
        <v>40390.31</v>
      </c>
      <c r="M2955" s="34">
        <v>40390.31</v>
      </c>
      <c r="N2955" s="34">
        <v>40390.31</v>
      </c>
      <c r="O2955" s="34">
        <v>40390.31</v>
      </c>
      <c r="P2955" s="34">
        <v>40390.31</v>
      </c>
      <c r="Q2955" s="34">
        <v>40390.31</v>
      </c>
      <c r="R2955" s="34">
        <v>40390.31</v>
      </c>
      <c r="S2955" s="34">
        <v>40390.31</v>
      </c>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40390.31</v>
      </c>
      <c r="M3041" s="10">
        <f>SUM(M2954:M3040)</f>
        <v>117684.79</v>
      </c>
      <c r="N3041" s="10">
        <f>SUM(N2949:N3040)</f>
        <v>117684.79</v>
      </c>
      <c r="O3041" s="10">
        <f>SUM(O2949:O3040)</f>
        <v>117684.79</v>
      </c>
      <c r="P3041" s="10">
        <f>SUM(P2949:P3040)</f>
        <v>181378.49</v>
      </c>
      <c r="Q3041" s="10">
        <f>SUM(Q2949:Q3040)</f>
        <v>253844.41999999998</v>
      </c>
      <c r="R3041" s="10">
        <f>SUM(R2948:R3040)</f>
        <v>630244.98</v>
      </c>
      <c r="S3041" s="10">
        <f>SUM(S2948:S3040)</f>
        <v>630244.98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245795.15999999997</v>
      </c>
      <c r="S3139" s="34">
        <v>301660.45999999996</v>
      </c>
    </row>
    <row r="3140" spans="1:19">
      <c r="B3140" s="5">
        <v>2020</v>
      </c>
      <c r="C3140" s="33"/>
      <c r="D3140" s="33"/>
      <c r="E3140" s="33"/>
      <c r="F3140" s="33"/>
      <c r="G3140" s="33"/>
      <c r="H3140" s="33"/>
      <c r="I3140" s="33"/>
      <c r="J3140" s="33"/>
      <c r="K3140" s="33"/>
      <c r="L3140" s="33"/>
      <c r="M3140" s="33"/>
      <c r="N3140" s="33"/>
      <c r="O3140" s="33"/>
      <c r="P3140" s="33"/>
      <c r="Q3140" s="34">
        <v>212544.41999999998</v>
      </c>
      <c r="R3140" s="34">
        <v>247139.73</v>
      </c>
      <c r="S3140" s="34">
        <v>247139.73</v>
      </c>
    </row>
    <row r="3141" spans="1:19">
      <c r="A3141" s="37"/>
      <c r="B3141" s="5">
        <v>2019</v>
      </c>
      <c r="C3141" s="33"/>
      <c r="D3141" s="33"/>
      <c r="E3141" s="33"/>
      <c r="F3141" s="33"/>
      <c r="G3141" s="33"/>
      <c r="H3141" s="33"/>
      <c r="I3141" s="33"/>
      <c r="J3141" s="33"/>
      <c r="K3141" s="33"/>
      <c r="L3141" s="33"/>
      <c r="M3141" s="33"/>
      <c r="N3141" s="33"/>
      <c r="O3141" s="33"/>
      <c r="P3141" s="34">
        <v>66640.299999999988</v>
      </c>
      <c r="Q3141" s="34">
        <v>66640.299999999988</v>
      </c>
      <c r="R3141" s="34">
        <v>86646.299999999988</v>
      </c>
      <c r="S3141" s="34">
        <v>86646.299999999988</v>
      </c>
    </row>
    <row r="3142" spans="1:19">
      <c r="A3142" s="37"/>
      <c r="B3142" s="5">
        <v>2018</v>
      </c>
      <c r="C3142" s="33"/>
      <c r="D3142" s="33"/>
      <c r="E3142" s="33"/>
      <c r="F3142" s="33"/>
      <c r="G3142" s="33"/>
      <c r="H3142" s="33"/>
      <c r="I3142" s="33"/>
      <c r="J3142" s="33"/>
      <c r="K3142" s="33"/>
      <c r="L3142" s="33"/>
      <c r="M3142" s="33"/>
      <c r="N3142" s="33"/>
      <c r="O3142" s="34">
        <v>70694.899999999994</v>
      </c>
      <c r="P3142" s="34">
        <v>70694.899999999994</v>
      </c>
      <c r="Q3142" s="34">
        <v>70694.899999999994</v>
      </c>
      <c r="R3142" s="34">
        <v>70694.899999999994</v>
      </c>
      <c r="S3142" s="34">
        <v>70694.899999999994</v>
      </c>
    </row>
    <row r="3143" spans="1:19">
      <c r="A3143" s="37"/>
      <c r="B3143" s="5">
        <v>2017</v>
      </c>
      <c r="C3143" s="33"/>
      <c r="D3143" s="33"/>
      <c r="E3143" s="33"/>
      <c r="F3143" s="33"/>
      <c r="G3143" s="33"/>
      <c r="H3143" s="33"/>
      <c r="I3143" s="33"/>
      <c r="J3143" s="33"/>
      <c r="K3143" s="33"/>
      <c r="L3143" s="33"/>
      <c r="M3143" s="33"/>
      <c r="N3143" s="34">
        <v>105760.07999999999</v>
      </c>
      <c r="O3143" s="34">
        <v>107620.07999999999</v>
      </c>
      <c r="P3143" s="34">
        <v>107620.07999999999</v>
      </c>
      <c r="Q3143" s="34">
        <v>107620.07999999999</v>
      </c>
      <c r="R3143" s="34">
        <v>107620.07999999999</v>
      </c>
      <c r="S3143" s="34">
        <v>107620.07999999999</v>
      </c>
    </row>
    <row r="3144" spans="1:19">
      <c r="B3144" s="5">
        <v>2016</v>
      </c>
      <c r="C3144" s="33"/>
      <c r="D3144" s="33"/>
      <c r="E3144" s="33"/>
      <c r="F3144" s="33"/>
      <c r="G3144" s="33"/>
      <c r="H3144" s="33"/>
      <c r="I3144" s="33"/>
      <c r="J3144" s="33"/>
      <c r="K3144" s="33"/>
      <c r="L3144" s="33"/>
      <c r="M3144" s="34">
        <v>23973.48</v>
      </c>
      <c r="N3144" s="34">
        <v>23973.48</v>
      </c>
      <c r="O3144" s="34">
        <v>23973.48</v>
      </c>
      <c r="P3144" s="34">
        <v>23973.48</v>
      </c>
      <c r="Q3144" s="34">
        <v>23973.48</v>
      </c>
      <c r="R3144" s="34">
        <v>23973.48</v>
      </c>
      <c r="S3144" s="34">
        <v>23973.48</v>
      </c>
    </row>
    <row r="3145" spans="1:19">
      <c r="B3145" s="5">
        <v>2015</v>
      </c>
      <c r="C3145" s="33"/>
      <c r="D3145" s="33"/>
      <c r="E3145" s="33"/>
      <c r="F3145" s="33"/>
      <c r="G3145" s="33"/>
      <c r="H3145" s="33"/>
      <c r="I3145" s="33"/>
      <c r="J3145" s="33"/>
      <c r="K3145" s="33"/>
      <c r="L3145" s="34">
        <v>184013.18999999997</v>
      </c>
      <c r="M3145" s="34">
        <v>184013.18999999997</v>
      </c>
      <c r="N3145" s="34">
        <v>184013.18999999997</v>
      </c>
      <c r="O3145" s="34">
        <v>184013.18999999997</v>
      </c>
      <c r="P3145" s="34">
        <v>184013.18999999997</v>
      </c>
      <c r="Q3145" s="34">
        <v>184013.18999999997</v>
      </c>
      <c r="R3145" s="34">
        <v>184013.18999999997</v>
      </c>
      <c r="S3145" s="34">
        <v>184013.18999999997</v>
      </c>
    </row>
    <row r="3146" spans="1:19">
      <c r="B3146" s="5">
        <v>2014</v>
      </c>
      <c r="C3146" s="33"/>
      <c r="D3146" s="33"/>
      <c r="E3146" s="33"/>
      <c r="F3146" s="33"/>
      <c r="G3146" s="33"/>
      <c r="H3146" s="33"/>
      <c r="I3146" s="33"/>
      <c r="J3146" s="33"/>
      <c r="K3146" s="34">
        <v>208650.73</v>
      </c>
      <c r="L3146" s="34">
        <v>213688.94</v>
      </c>
      <c r="M3146" s="34">
        <v>213688.94</v>
      </c>
      <c r="N3146" s="34">
        <v>213688.94</v>
      </c>
      <c r="O3146" s="34">
        <v>213688.94</v>
      </c>
      <c r="P3146" s="34">
        <v>213688.94</v>
      </c>
      <c r="Q3146" s="34">
        <v>213688.94</v>
      </c>
      <c r="R3146" s="34">
        <v>213688.94</v>
      </c>
      <c r="S3146" s="34">
        <v>213688.94</v>
      </c>
    </row>
    <row r="3147" spans="1:19">
      <c r="B3147" s="5">
        <v>2013</v>
      </c>
      <c r="C3147" s="33"/>
      <c r="D3147" s="33"/>
      <c r="E3147" s="33"/>
      <c r="F3147" s="33"/>
      <c r="G3147" s="33"/>
      <c r="H3147" s="33"/>
      <c r="I3147" s="33"/>
      <c r="J3147" s="34">
        <v>328762.56000000011</v>
      </c>
      <c r="K3147" s="34">
        <v>581617.03000000014</v>
      </c>
      <c r="L3147" s="34">
        <v>587995.80999999994</v>
      </c>
      <c r="M3147" s="34">
        <v>587995.80999999994</v>
      </c>
      <c r="N3147" s="34">
        <v>587995.80999999994</v>
      </c>
      <c r="O3147" s="34">
        <v>587995.80999999994</v>
      </c>
      <c r="P3147" s="34">
        <v>587995.80999999994</v>
      </c>
      <c r="Q3147" s="34">
        <v>587995.80999999994</v>
      </c>
      <c r="R3147" s="34">
        <v>587995.80999999994</v>
      </c>
      <c r="S3147" s="34">
        <v>587995.80999999994</v>
      </c>
    </row>
    <row r="3148" spans="1:19">
      <c r="B3148" s="5">
        <v>2012</v>
      </c>
      <c r="C3148" s="33"/>
      <c r="D3148" s="33"/>
      <c r="E3148" s="33"/>
      <c r="F3148" s="33"/>
      <c r="G3148" s="33"/>
      <c r="H3148" s="33"/>
      <c r="I3148" s="34">
        <v>127597.15</v>
      </c>
      <c r="J3148" s="34">
        <v>130395.15</v>
      </c>
      <c r="K3148" s="34">
        <v>145103.63999999998</v>
      </c>
      <c r="L3148" s="34">
        <v>145103.63999999998</v>
      </c>
      <c r="M3148" s="34">
        <v>145103.63999999998</v>
      </c>
      <c r="N3148" s="34">
        <v>145103.63999999998</v>
      </c>
      <c r="O3148" s="34">
        <v>145103.63999999998</v>
      </c>
      <c r="P3148" s="34">
        <v>145103.63999999998</v>
      </c>
      <c r="Q3148" s="34">
        <v>145103.63999999998</v>
      </c>
      <c r="R3148" s="34">
        <v>145103.63999999998</v>
      </c>
      <c r="S3148" s="34">
        <v>145103.63999999998</v>
      </c>
    </row>
    <row r="3149" spans="1:19">
      <c r="B3149" s="5">
        <v>2011</v>
      </c>
      <c r="C3149" s="33"/>
      <c r="D3149" s="33"/>
      <c r="E3149" s="33"/>
      <c r="F3149" s="33"/>
      <c r="G3149" s="33"/>
      <c r="H3149" s="34">
        <v>455683.77000000008</v>
      </c>
      <c r="I3149" s="34">
        <v>672131.00000000012</v>
      </c>
      <c r="J3149" s="34">
        <v>672131.00000000012</v>
      </c>
      <c r="K3149" s="34">
        <v>672131.00000000012</v>
      </c>
      <c r="L3149" s="34">
        <v>672131.00000000012</v>
      </c>
      <c r="M3149" s="34">
        <v>672131.00000000012</v>
      </c>
      <c r="N3149" s="34">
        <v>672131.00000000012</v>
      </c>
      <c r="O3149" s="34">
        <v>672131.00000000012</v>
      </c>
      <c r="P3149" s="34">
        <v>672131.00000000012</v>
      </c>
      <c r="Q3149" s="34">
        <v>672131.00000000012</v>
      </c>
      <c r="R3149" s="34">
        <v>672131.00000000012</v>
      </c>
      <c r="S3149" s="34">
        <v>672131.00000000012</v>
      </c>
    </row>
    <row r="3150" spans="1:19">
      <c r="B3150" s="5">
        <v>2010</v>
      </c>
      <c r="C3150" s="33"/>
      <c r="D3150" s="33"/>
      <c r="E3150" s="33"/>
      <c r="F3150" s="33"/>
      <c r="G3150" s="34">
        <v>249932.59999999998</v>
      </c>
      <c r="H3150" s="34">
        <v>274739.58</v>
      </c>
      <c r="I3150" s="34">
        <v>274739.58</v>
      </c>
      <c r="J3150" s="34">
        <v>274739.58</v>
      </c>
      <c r="K3150" s="34">
        <v>274739.58</v>
      </c>
      <c r="L3150" s="34">
        <v>274739.58</v>
      </c>
      <c r="M3150" s="34">
        <v>216419.69</v>
      </c>
      <c r="N3150" s="34">
        <v>216419.69</v>
      </c>
      <c r="O3150" s="34">
        <v>216419.69</v>
      </c>
      <c r="P3150" s="34">
        <v>216419.69</v>
      </c>
      <c r="Q3150" s="34">
        <v>216419.69</v>
      </c>
      <c r="R3150" s="34">
        <v>216419.69</v>
      </c>
      <c r="S3150" s="34">
        <v>216419.69</v>
      </c>
    </row>
    <row r="3151" spans="1:19">
      <c r="B3151" s="5">
        <v>2009</v>
      </c>
      <c r="C3151" s="33"/>
      <c r="D3151" s="33"/>
      <c r="E3151" s="33"/>
      <c r="F3151" s="34">
        <v>1265692.27</v>
      </c>
      <c r="G3151" s="34">
        <v>1265692.27</v>
      </c>
      <c r="H3151" s="34">
        <v>1265692.27</v>
      </c>
      <c r="I3151" s="34">
        <v>1265692.27</v>
      </c>
      <c r="J3151" s="34">
        <v>1265692.27</v>
      </c>
      <c r="K3151" s="34">
        <v>1265692.27</v>
      </c>
      <c r="L3151" s="34">
        <v>1265692.27</v>
      </c>
      <c r="M3151" s="34">
        <v>1265692.27</v>
      </c>
      <c r="N3151" s="34">
        <v>1265692.27</v>
      </c>
      <c r="O3151" s="34">
        <v>1265692.27</v>
      </c>
      <c r="P3151" s="34">
        <v>1265692.27</v>
      </c>
      <c r="Q3151" s="34">
        <v>1265692.27</v>
      </c>
      <c r="R3151" s="34">
        <v>1265692.27</v>
      </c>
      <c r="S3151" s="34">
        <v>1265692.27</v>
      </c>
    </row>
    <row r="3152" spans="1:19">
      <c r="B3152" s="5">
        <v>2008</v>
      </c>
      <c r="C3152" s="33"/>
      <c r="D3152" s="33"/>
      <c r="E3152" s="34">
        <v>43280</v>
      </c>
      <c r="F3152" s="34">
        <v>43280</v>
      </c>
      <c r="G3152" s="34">
        <v>43280</v>
      </c>
      <c r="H3152" s="34">
        <v>43280</v>
      </c>
      <c r="I3152" s="34">
        <v>43280</v>
      </c>
      <c r="J3152" s="34">
        <v>43280</v>
      </c>
      <c r="K3152" s="34">
        <v>43280</v>
      </c>
      <c r="L3152" s="34">
        <v>43280</v>
      </c>
      <c r="M3152" s="34">
        <v>43280</v>
      </c>
      <c r="N3152" s="34">
        <v>43280</v>
      </c>
      <c r="O3152" s="34">
        <v>43280</v>
      </c>
      <c r="P3152" s="34">
        <v>43280</v>
      </c>
      <c r="Q3152" s="34">
        <v>43280</v>
      </c>
      <c r="R3152" s="34">
        <v>43280</v>
      </c>
      <c r="S3152" s="34">
        <v>43280</v>
      </c>
    </row>
    <row r="3153" spans="2:19">
      <c r="B3153" s="5">
        <v>2007</v>
      </c>
      <c r="C3153" s="33"/>
      <c r="D3153" s="34">
        <v>40000</v>
      </c>
      <c r="E3153" s="34">
        <v>40000</v>
      </c>
      <c r="F3153" s="34">
        <v>40000</v>
      </c>
      <c r="G3153" s="34">
        <v>40000</v>
      </c>
      <c r="H3153" s="34">
        <v>40000</v>
      </c>
      <c r="I3153" s="34">
        <v>40000</v>
      </c>
      <c r="J3153" s="34">
        <v>40000</v>
      </c>
      <c r="K3153" s="34">
        <v>40000</v>
      </c>
      <c r="L3153" s="34">
        <v>40000</v>
      </c>
      <c r="M3153" s="34">
        <v>40000</v>
      </c>
      <c r="N3153" s="34">
        <v>40000</v>
      </c>
      <c r="O3153" s="34">
        <v>40000</v>
      </c>
      <c r="P3153" s="34">
        <v>40000</v>
      </c>
      <c r="Q3153" s="34">
        <v>40000</v>
      </c>
      <c r="R3153" s="34">
        <v>40000</v>
      </c>
      <c r="S3153" s="34">
        <v>40000</v>
      </c>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v>81164.09</v>
      </c>
      <c r="D3155" s="34">
        <v>81164.09</v>
      </c>
      <c r="E3155" s="34">
        <v>81164.09</v>
      </c>
      <c r="F3155" s="34">
        <v>81164.09</v>
      </c>
      <c r="G3155" s="34">
        <v>81164.09</v>
      </c>
      <c r="H3155" s="34">
        <v>81164.09</v>
      </c>
      <c r="I3155" s="34">
        <v>81164.09</v>
      </c>
      <c r="J3155" s="34">
        <v>81164.09</v>
      </c>
      <c r="K3155" s="34">
        <v>81164.09</v>
      </c>
      <c r="L3155" s="34">
        <v>81164.09</v>
      </c>
      <c r="M3155" s="34">
        <v>81164.09</v>
      </c>
      <c r="N3155" s="34">
        <v>81164.09</v>
      </c>
      <c r="O3155" s="34">
        <v>81164.09</v>
      </c>
      <c r="P3155" s="34">
        <v>81164.09</v>
      </c>
      <c r="Q3155" s="34">
        <v>81164.09</v>
      </c>
      <c r="R3155" s="34">
        <v>81164.09</v>
      </c>
      <c r="S3155" s="34">
        <v>81164.09</v>
      </c>
    </row>
    <row r="3156" spans="2:19">
      <c r="B3156" s="5">
        <v>2004</v>
      </c>
      <c r="C3156" s="34">
        <v>98219.69</v>
      </c>
      <c r="D3156" s="34">
        <v>98219.69</v>
      </c>
      <c r="E3156" s="34">
        <v>98219.69</v>
      </c>
      <c r="F3156" s="34">
        <v>98219.69</v>
      </c>
      <c r="G3156" s="34">
        <v>98219.69</v>
      </c>
      <c r="H3156" s="34">
        <v>98219.69</v>
      </c>
      <c r="I3156" s="34">
        <v>98219.69</v>
      </c>
      <c r="J3156" s="34">
        <v>98219.69</v>
      </c>
      <c r="K3156" s="34">
        <v>98219.69</v>
      </c>
      <c r="L3156" s="34">
        <v>98219.69</v>
      </c>
      <c r="M3156" s="34">
        <v>98219.69</v>
      </c>
      <c r="N3156" s="34">
        <v>98219.69</v>
      </c>
      <c r="O3156" s="34">
        <v>98219.69</v>
      </c>
      <c r="P3156" s="34">
        <v>98219.69</v>
      </c>
      <c r="Q3156" s="34">
        <v>98219.69</v>
      </c>
      <c r="R3156" s="34">
        <v>98219.69</v>
      </c>
      <c r="S3156" s="34">
        <v>98219.69</v>
      </c>
    </row>
    <row r="3157" spans="2:19">
      <c r="B3157" s="5">
        <v>2003</v>
      </c>
      <c r="C3157" s="34">
        <v>85240.040000000008</v>
      </c>
      <c r="D3157" s="34">
        <v>85240.040000000008</v>
      </c>
      <c r="E3157" s="34">
        <v>85240.040000000008</v>
      </c>
      <c r="F3157" s="34">
        <v>85240.040000000008</v>
      </c>
      <c r="G3157" s="34">
        <v>85240.040000000008</v>
      </c>
      <c r="H3157" s="34">
        <v>85240.040000000008</v>
      </c>
      <c r="I3157" s="34">
        <v>85240.040000000008</v>
      </c>
      <c r="J3157" s="34">
        <v>85240.040000000008</v>
      </c>
      <c r="K3157" s="34">
        <v>85240.040000000008</v>
      </c>
      <c r="L3157" s="34">
        <v>85240.040000000008</v>
      </c>
      <c r="M3157" s="34">
        <v>85240.040000000008</v>
      </c>
      <c r="N3157" s="34">
        <v>85240.040000000008</v>
      </c>
      <c r="O3157" s="34">
        <v>85240.040000000008</v>
      </c>
      <c r="P3157" s="34">
        <v>85240.040000000008</v>
      </c>
      <c r="Q3157" s="34">
        <v>85240.040000000008</v>
      </c>
      <c r="R3157" s="34">
        <v>85240.040000000008</v>
      </c>
      <c r="S3157" s="34">
        <v>85240.040000000008</v>
      </c>
    </row>
    <row r="3158" spans="2:19">
      <c r="B3158" s="5">
        <v>2002</v>
      </c>
      <c r="C3158" s="34">
        <v>88044.03</v>
      </c>
      <c r="D3158" s="34">
        <v>88044.03</v>
      </c>
      <c r="E3158" s="34">
        <v>88044.03</v>
      </c>
      <c r="F3158" s="34">
        <v>88044.03</v>
      </c>
      <c r="G3158" s="34">
        <v>88044.03</v>
      </c>
      <c r="H3158" s="34">
        <v>88044.03</v>
      </c>
      <c r="I3158" s="34">
        <v>88044.03</v>
      </c>
      <c r="J3158" s="34">
        <v>88044.03</v>
      </c>
      <c r="K3158" s="34">
        <v>88044.03</v>
      </c>
      <c r="L3158" s="34">
        <v>88044.03</v>
      </c>
      <c r="M3158" s="34">
        <v>88044.03</v>
      </c>
      <c r="N3158" s="34">
        <v>88044.03</v>
      </c>
      <c r="O3158" s="34">
        <v>88044.03</v>
      </c>
      <c r="P3158" s="34">
        <v>88044.03</v>
      </c>
      <c r="Q3158" s="34">
        <v>88044.03</v>
      </c>
      <c r="R3158" s="34">
        <v>88044.03</v>
      </c>
      <c r="S3158" s="34">
        <v>88044.03</v>
      </c>
    </row>
    <row r="3159" spans="2:19">
      <c r="B3159" s="5">
        <v>2001</v>
      </c>
      <c r="C3159" s="34">
        <v>453565.42</v>
      </c>
      <c r="D3159" s="34">
        <v>453565.42</v>
      </c>
      <c r="E3159" s="34">
        <v>453565.42</v>
      </c>
      <c r="F3159" s="34">
        <v>453565.42</v>
      </c>
      <c r="G3159" s="34">
        <v>453565.42</v>
      </c>
      <c r="H3159" s="34">
        <v>453565.42</v>
      </c>
      <c r="I3159" s="34">
        <v>453565.42</v>
      </c>
      <c r="J3159" s="34">
        <v>453565.42</v>
      </c>
      <c r="K3159" s="34">
        <v>453565.42</v>
      </c>
      <c r="L3159" s="34">
        <v>453565.42</v>
      </c>
      <c r="M3159" s="34">
        <v>453565.42</v>
      </c>
      <c r="N3159" s="34">
        <v>453565.42</v>
      </c>
      <c r="O3159" s="34">
        <v>453565.42</v>
      </c>
      <c r="P3159" s="34">
        <v>453565.42</v>
      </c>
      <c r="Q3159" s="34">
        <v>453565.42</v>
      </c>
      <c r="R3159" s="34">
        <v>453565.42</v>
      </c>
      <c r="S3159" s="34">
        <v>453565.42</v>
      </c>
    </row>
    <row r="3160" spans="2:19">
      <c r="B3160" s="5">
        <v>2000</v>
      </c>
      <c r="C3160" s="34">
        <v>108919.14000000001</v>
      </c>
      <c r="D3160" s="34">
        <v>108919.14000000001</v>
      </c>
      <c r="E3160" s="34">
        <v>108919.14000000001</v>
      </c>
      <c r="F3160" s="34">
        <v>108919.14000000001</v>
      </c>
      <c r="G3160" s="34">
        <v>108919.14000000001</v>
      </c>
      <c r="H3160" s="34">
        <v>108919.14000000001</v>
      </c>
      <c r="I3160" s="34">
        <v>108919.14000000001</v>
      </c>
      <c r="J3160" s="34">
        <v>108919.14000000001</v>
      </c>
      <c r="K3160" s="34">
        <v>108919.14000000001</v>
      </c>
      <c r="L3160" s="34">
        <v>108919.14000000001</v>
      </c>
      <c r="M3160" s="34">
        <v>86762.35</v>
      </c>
      <c r="N3160" s="34">
        <v>86762.35</v>
      </c>
      <c r="O3160" s="34">
        <v>86762.35</v>
      </c>
      <c r="P3160" s="34">
        <v>86762.35</v>
      </c>
      <c r="Q3160" s="34">
        <v>86762.35</v>
      </c>
      <c r="R3160" s="34">
        <v>86762.35</v>
      </c>
      <c r="S3160" s="34">
        <v>86762.35</v>
      </c>
    </row>
    <row r="3161" spans="2:19">
      <c r="B3161" s="5">
        <v>1999</v>
      </c>
      <c r="C3161" s="34">
        <v>154165.73000000001</v>
      </c>
      <c r="D3161" s="34">
        <v>154165.73000000001</v>
      </c>
      <c r="E3161" s="34">
        <v>154165.73000000001</v>
      </c>
      <c r="F3161" s="34">
        <v>154165.73000000001</v>
      </c>
      <c r="G3161" s="34">
        <v>154165.73000000001</v>
      </c>
      <c r="H3161" s="34">
        <v>154165.73000000001</v>
      </c>
      <c r="I3161" s="34">
        <v>154165.73000000001</v>
      </c>
      <c r="J3161" s="34">
        <v>154165.73000000001</v>
      </c>
      <c r="K3161" s="34">
        <v>154165.73000000001</v>
      </c>
      <c r="L3161" s="34">
        <v>154165.73000000001</v>
      </c>
      <c r="M3161" s="34">
        <v>154165.73000000001</v>
      </c>
      <c r="N3161" s="34">
        <v>154165.73000000001</v>
      </c>
      <c r="O3161" s="34">
        <v>154165.73000000001</v>
      </c>
      <c r="P3161" s="34">
        <v>154165.73000000001</v>
      </c>
      <c r="Q3161" s="34">
        <v>154165.73000000001</v>
      </c>
      <c r="R3161" s="34">
        <v>154165.73000000001</v>
      </c>
      <c r="S3161" s="34">
        <v>154165.73000000001</v>
      </c>
    </row>
    <row r="3162" spans="2:19">
      <c r="B3162" s="5">
        <v>1998</v>
      </c>
      <c r="C3162" s="34">
        <v>20711.099999999999</v>
      </c>
      <c r="D3162" s="34">
        <v>20711.099999999999</v>
      </c>
      <c r="E3162" s="34">
        <v>20711.099999999999</v>
      </c>
      <c r="F3162" s="34">
        <v>20711.099999999999</v>
      </c>
      <c r="G3162" s="34">
        <v>20711.099999999999</v>
      </c>
      <c r="H3162" s="34">
        <v>20711.099999999999</v>
      </c>
      <c r="I3162" s="34">
        <v>20711.099999999999</v>
      </c>
      <c r="J3162" s="34">
        <v>20711.099999999999</v>
      </c>
      <c r="K3162" s="34">
        <v>20711.099999999999</v>
      </c>
      <c r="L3162" s="34">
        <v>20711.099999999999</v>
      </c>
      <c r="M3162" s="34">
        <v>20711.099999999999</v>
      </c>
      <c r="N3162" s="34">
        <v>20711.099999999999</v>
      </c>
      <c r="O3162" s="34">
        <v>20711.099999999999</v>
      </c>
      <c r="P3162" s="34">
        <v>20711.099999999999</v>
      </c>
      <c r="Q3162" s="34">
        <v>20711.099999999999</v>
      </c>
      <c r="R3162" s="34">
        <v>20711.099999999999</v>
      </c>
      <c r="S3162" s="34">
        <v>20711.099999999999</v>
      </c>
    </row>
    <row r="3163" spans="2:19">
      <c r="B3163" s="5">
        <v>1997</v>
      </c>
      <c r="C3163" s="34">
        <v>602680.56000000006</v>
      </c>
      <c r="D3163" s="34">
        <v>602680.56000000006</v>
      </c>
      <c r="E3163" s="34">
        <v>602680.56000000006</v>
      </c>
      <c r="F3163" s="34">
        <v>602680.56000000006</v>
      </c>
      <c r="G3163" s="34">
        <v>602680.56000000006</v>
      </c>
      <c r="H3163" s="34">
        <v>602680.56000000006</v>
      </c>
      <c r="I3163" s="34">
        <v>602680.56000000006</v>
      </c>
      <c r="J3163" s="34">
        <v>602680.56000000006</v>
      </c>
      <c r="K3163" s="34">
        <v>602680.56000000006</v>
      </c>
      <c r="L3163" s="34">
        <v>602680.56000000006</v>
      </c>
      <c r="M3163" s="34">
        <v>602680.56000000006</v>
      </c>
      <c r="N3163" s="34">
        <v>602680.56000000006</v>
      </c>
      <c r="O3163" s="34">
        <v>602680.56000000006</v>
      </c>
      <c r="P3163" s="34">
        <v>602680.56000000006</v>
      </c>
      <c r="Q3163" s="34">
        <v>602680.56000000006</v>
      </c>
      <c r="R3163" s="34">
        <v>602680.56000000006</v>
      </c>
      <c r="S3163" s="34">
        <v>573057.84000000008</v>
      </c>
    </row>
    <row r="3164" spans="2:19">
      <c r="B3164" s="5">
        <v>1996</v>
      </c>
      <c r="C3164" s="34">
        <v>185016.58999999997</v>
      </c>
      <c r="D3164" s="34">
        <v>185016.58999999997</v>
      </c>
      <c r="E3164" s="34">
        <v>185016.58999999997</v>
      </c>
      <c r="F3164" s="34">
        <v>185016.58999999997</v>
      </c>
      <c r="G3164" s="34">
        <v>185016.58999999997</v>
      </c>
      <c r="H3164" s="34">
        <v>185016.58999999997</v>
      </c>
      <c r="I3164" s="34">
        <v>185016.58999999997</v>
      </c>
      <c r="J3164" s="34">
        <v>185016.58999999997</v>
      </c>
      <c r="K3164" s="34">
        <v>185016.58999999997</v>
      </c>
      <c r="L3164" s="34">
        <v>185016.58999999997</v>
      </c>
      <c r="M3164" s="34">
        <v>185016.58999999997</v>
      </c>
      <c r="N3164" s="34">
        <v>185016.58999999997</v>
      </c>
      <c r="O3164" s="34">
        <v>185016.58999999997</v>
      </c>
      <c r="P3164" s="34">
        <v>185016.58999999997</v>
      </c>
      <c r="Q3164" s="34">
        <v>185016.58999999997</v>
      </c>
      <c r="R3164" s="34">
        <v>185016.58999999997</v>
      </c>
      <c r="S3164" s="34">
        <v>185016.58999999997</v>
      </c>
    </row>
    <row r="3165" spans="2:19">
      <c r="B3165" s="5">
        <v>1995</v>
      </c>
      <c r="C3165" s="34">
        <v>102542.15000000001</v>
      </c>
      <c r="D3165" s="34">
        <v>102542.15000000001</v>
      </c>
      <c r="E3165" s="34">
        <v>102542.15000000001</v>
      </c>
      <c r="F3165" s="34">
        <v>102542.15000000001</v>
      </c>
      <c r="G3165" s="34">
        <v>102542.15000000001</v>
      </c>
      <c r="H3165" s="34">
        <v>102542.15000000001</v>
      </c>
      <c r="I3165" s="34">
        <v>102542.15000000001</v>
      </c>
      <c r="J3165" s="34">
        <v>102542.15000000001</v>
      </c>
      <c r="K3165" s="34">
        <v>102542.15000000001</v>
      </c>
      <c r="L3165" s="34">
        <v>102542.15000000001</v>
      </c>
      <c r="M3165" s="34">
        <v>102542.15000000001</v>
      </c>
      <c r="N3165" s="34">
        <v>102542.15000000001</v>
      </c>
      <c r="O3165" s="34">
        <v>102542.15000000001</v>
      </c>
      <c r="P3165" s="34">
        <v>102542.15000000001</v>
      </c>
      <c r="Q3165" s="34">
        <v>102542.15000000001</v>
      </c>
      <c r="R3165" s="34">
        <v>102542.15000000001</v>
      </c>
      <c r="S3165" s="34">
        <v>102542.15000000001</v>
      </c>
    </row>
    <row r="3166" spans="2:19">
      <c r="B3166" s="5">
        <v>1994</v>
      </c>
      <c r="C3166" s="34">
        <v>226921.55000000002</v>
      </c>
      <c r="D3166" s="34">
        <v>226921.55000000002</v>
      </c>
      <c r="E3166" s="34">
        <v>226921.55000000002</v>
      </c>
      <c r="F3166" s="34">
        <v>226921.55000000002</v>
      </c>
      <c r="G3166" s="34">
        <v>226921.55000000002</v>
      </c>
      <c r="H3166" s="34">
        <v>226921.55000000002</v>
      </c>
      <c r="I3166" s="34">
        <v>226921.55000000002</v>
      </c>
      <c r="J3166" s="34">
        <v>226921.55000000002</v>
      </c>
      <c r="K3166" s="34">
        <v>226921.55000000002</v>
      </c>
      <c r="L3166" s="34">
        <v>226921.55000000002</v>
      </c>
      <c r="M3166" s="34">
        <v>226921.55000000002</v>
      </c>
      <c r="N3166" s="34">
        <v>226921.55000000002</v>
      </c>
      <c r="O3166" s="34">
        <v>226921.55000000002</v>
      </c>
      <c r="P3166" s="34">
        <v>226921.55000000002</v>
      </c>
      <c r="Q3166" s="34">
        <v>226921.55000000002</v>
      </c>
      <c r="R3166" s="34">
        <v>226921.55000000002</v>
      </c>
      <c r="S3166" s="34">
        <v>226921.55000000002</v>
      </c>
    </row>
    <row r="3167" spans="2:19">
      <c r="B3167" s="5">
        <v>1993</v>
      </c>
      <c r="C3167" s="34">
        <v>493267.82000000007</v>
      </c>
      <c r="D3167" s="34">
        <v>493267.82000000007</v>
      </c>
      <c r="E3167" s="34">
        <v>493267.82000000007</v>
      </c>
      <c r="F3167" s="34">
        <v>493267.82000000007</v>
      </c>
      <c r="G3167" s="34">
        <v>493267.82000000007</v>
      </c>
      <c r="H3167" s="34">
        <v>493267.82000000007</v>
      </c>
      <c r="I3167" s="34">
        <v>493267.82000000007</v>
      </c>
      <c r="J3167" s="34">
        <v>493267.82000000007</v>
      </c>
      <c r="K3167" s="34">
        <v>493267.82000000007</v>
      </c>
      <c r="L3167" s="34">
        <v>493267.82000000007</v>
      </c>
      <c r="M3167" s="34">
        <v>493267.82000000007</v>
      </c>
      <c r="N3167" s="34">
        <v>493267.82000000007</v>
      </c>
      <c r="O3167" s="34">
        <v>493267.82000000007</v>
      </c>
      <c r="P3167" s="34">
        <v>493267.82000000007</v>
      </c>
      <c r="Q3167" s="34">
        <v>493267.82000000007</v>
      </c>
      <c r="R3167" s="34">
        <v>493267.82000000007</v>
      </c>
      <c r="S3167" s="34">
        <v>493267.82000000007</v>
      </c>
    </row>
    <row r="3168" spans="2:19">
      <c r="B3168" s="5">
        <v>1992</v>
      </c>
      <c r="C3168" s="34">
        <v>319302.32</v>
      </c>
      <c r="D3168" s="34">
        <v>319302.32</v>
      </c>
      <c r="E3168" s="34">
        <v>319302.32</v>
      </c>
      <c r="F3168" s="34">
        <v>319302.32</v>
      </c>
      <c r="G3168" s="34">
        <v>319302.32</v>
      </c>
      <c r="H3168" s="34">
        <v>319302.32</v>
      </c>
      <c r="I3168" s="34">
        <v>319302.32</v>
      </c>
      <c r="J3168" s="34">
        <v>319302.32</v>
      </c>
      <c r="K3168" s="34">
        <v>319302.32</v>
      </c>
      <c r="L3168" s="34">
        <v>319302.32</v>
      </c>
      <c r="M3168" s="34">
        <v>319302.32</v>
      </c>
      <c r="N3168" s="34">
        <v>319302.32</v>
      </c>
      <c r="O3168" s="34">
        <v>319302.32</v>
      </c>
      <c r="P3168" s="34">
        <v>319302.32</v>
      </c>
      <c r="Q3168" s="34">
        <v>319302.32</v>
      </c>
      <c r="R3168" s="34">
        <v>319302.32</v>
      </c>
      <c r="S3168" s="34">
        <v>212958.20000000004</v>
      </c>
    </row>
    <row r="3169" spans="2:19">
      <c r="B3169" s="5">
        <v>1991</v>
      </c>
      <c r="C3169" s="34">
        <v>272487.90000000002</v>
      </c>
      <c r="D3169" s="34">
        <v>272487.90000000002</v>
      </c>
      <c r="E3169" s="34">
        <v>272487.90000000002</v>
      </c>
      <c r="F3169" s="34">
        <v>272487.90000000002</v>
      </c>
      <c r="G3169" s="34">
        <v>272487.90000000002</v>
      </c>
      <c r="H3169" s="34">
        <v>272487.90000000002</v>
      </c>
      <c r="I3169" s="34">
        <v>272487.90000000002</v>
      </c>
      <c r="J3169" s="34">
        <v>272487.90000000002</v>
      </c>
      <c r="K3169" s="34">
        <v>272487.90000000002</v>
      </c>
      <c r="L3169" s="34">
        <v>272487.90000000002</v>
      </c>
      <c r="M3169" s="34">
        <v>272487.90000000002</v>
      </c>
      <c r="N3169" s="34">
        <v>272487.90000000002</v>
      </c>
      <c r="O3169" s="34">
        <v>272487.90000000002</v>
      </c>
      <c r="P3169" s="34">
        <v>272487.90000000002</v>
      </c>
      <c r="Q3169" s="34">
        <v>272487.90000000002</v>
      </c>
      <c r="R3169" s="34">
        <v>272487.90000000002</v>
      </c>
      <c r="S3169" s="34">
        <v>74611.810000000012</v>
      </c>
    </row>
    <row r="3170" spans="2:19">
      <c r="B3170" s="5">
        <v>1990</v>
      </c>
      <c r="C3170" s="34">
        <v>16755.04</v>
      </c>
      <c r="D3170" s="34">
        <v>16755.04</v>
      </c>
      <c r="E3170" s="34">
        <v>16755.04</v>
      </c>
      <c r="F3170" s="34">
        <v>16755.04</v>
      </c>
      <c r="G3170" s="34">
        <v>16755.04</v>
      </c>
      <c r="H3170" s="34">
        <v>16755.04</v>
      </c>
      <c r="I3170" s="34">
        <v>16755.04</v>
      </c>
      <c r="J3170" s="34">
        <v>16755.04</v>
      </c>
      <c r="K3170" s="34">
        <v>16755.04</v>
      </c>
      <c r="L3170" s="34">
        <v>16755.04</v>
      </c>
      <c r="M3170" s="34">
        <v>16755.04</v>
      </c>
      <c r="N3170" s="34">
        <v>16755.04</v>
      </c>
      <c r="O3170" s="34">
        <v>16755.04</v>
      </c>
      <c r="P3170" s="34">
        <v>16755.04</v>
      </c>
      <c r="Q3170" s="34">
        <v>16755.04</v>
      </c>
      <c r="R3170" s="34">
        <v>16755.04</v>
      </c>
      <c r="S3170" s="34">
        <v>16755.04</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v>5358.85</v>
      </c>
      <c r="D3172" s="34">
        <v>5358.85</v>
      </c>
      <c r="E3172" s="34">
        <v>5358.85</v>
      </c>
      <c r="F3172" s="34">
        <v>5358.85</v>
      </c>
      <c r="G3172" s="34">
        <v>5358.85</v>
      </c>
      <c r="H3172" s="34">
        <v>5358.85</v>
      </c>
      <c r="I3172" s="34">
        <v>5358.85</v>
      </c>
      <c r="J3172" s="34">
        <v>5358.85</v>
      </c>
      <c r="K3172" s="34">
        <v>5358.85</v>
      </c>
      <c r="L3172" s="34">
        <v>5358.85</v>
      </c>
      <c r="M3172" s="34">
        <v>5358.85</v>
      </c>
      <c r="N3172" s="34">
        <v>5358.85</v>
      </c>
      <c r="O3172" s="34">
        <v>0</v>
      </c>
      <c r="P3172" s="34">
        <v>0</v>
      </c>
      <c r="Q3172" s="34">
        <v>0</v>
      </c>
      <c r="R3172" s="34">
        <v>0</v>
      </c>
      <c r="S3172" s="34">
        <v>0</v>
      </c>
    </row>
    <row r="3173" spans="2:19">
      <c r="B3173" s="5">
        <v>1987</v>
      </c>
      <c r="C3173" s="34">
        <v>56246.2</v>
      </c>
      <c r="D3173" s="34">
        <v>56246.2</v>
      </c>
      <c r="E3173" s="34">
        <v>56246.2</v>
      </c>
      <c r="F3173" s="34">
        <v>56246.2</v>
      </c>
      <c r="G3173" s="34">
        <v>56246.2</v>
      </c>
      <c r="H3173" s="34">
        <v>56246.2</v>
      </c>
      <c r="I3173" s="34">
        <v>56246.2</v>
      </c>
      <c r="J3173" s="34">
        <v>56246.2</v>
      </c>
      <c r="K3173" s="34">
        <v>56246.2</v>
      </c>
      <c r="L3173" s="34">
        <v>56246.2</v>
      </c>
      <c r="M3173" s="34">
        <v>56246.2</v>
      </c>
      <c r="N3173" s="34">
        <v>56246.2</v>
      </c>
      <c r="O3173" s="34">
        <v>42705.149999999994</v>
      </c>
      <c r="P3173" s="34">
        <v>42705.149999999994</v>
      </c>
      <c r="Q3173" s="34">
        <v>42705.149999999994</v>
      </c>
      <c r="R3173" s="34">
        <v>42705.149999999994</v>
      </c>
      <c r="S3173" s="34">
        <v>18434.12</v>
      </c>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v>11317.45</v>
      </c>
      <c r="D3177" s="34">
        <v>11317.45</v>
      </c>
      <c r="E3177" s="34">
        <v>11317.45</v>
      </c>
      <c r="F3177" s="34">
        <v>11317.45</v>
      </c>
      <c r="G3177" s="34">
        <v>11317.45</v>
      </c>
      <c r="H3177" s="34">
        <v>11317.45</v>
      </c>
      <c r="I3177" s="34">
        <v>11317.45</v>
      </c>
      <c r="J3177" s="34">
        <v>11317.45</v>
      </c>
      <c r="K3177" s="34">
        <v>11317.45</v>
      </c>
      <c r="L3177" s="34">
        <v>11317.45</v>
      </c>
      <c r="M3177" s="34">
        <v>11317.45</v>
      </c>
      <c r="N3177" s="34">
        <v>11317.45</v>
      </c>
      <c r="O3177" s="34">
        <v>11317.45</v>
      </c>
      <c r="P3177" s="34">
        <v>11317.45</v>
      </c>
      <c r="Q3177" s="34">
        <v>11317.45</v>
      </c>
      <c r="R3177" s="34">
        <v>11317.45</v>
      </c>
      <c r="S3177" s="34">
        <v>0</v>
      </c>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v>85315.18</v>
      </c>
      <c r="D3179" s="34">
        <v>85315.18</v>
      </c>
      <c r="E3179" s="34">
        <v>46880.86</v>
      </c>
      <c r="F3179" s="34">
        <v>46880.86</v>
      </c>
      <c r="G3179" s="34">
        <v>46880.86</v>
      </c>
      <c r="H3179" s="34">
        <v>46880.86</v>
      </c>
      <c r="I3179" s="34">
        <v>46880.86</v>
      </c>
      <c r="J3179" s="34">
        <v>46880.86</v>
      </c>
      <c r="K3179" s="34">
        <v>46880.86</v>
      </c>
      <c r="L3179" s="34">
        <v>46880.86</v>
      </c>
      <c r="M3179" s="34">
        <v>46880.86</v>
      </c>
      <c r="N3179" s="34">
        <v>46880.86</v>
      </c>
      <c r="O3179" s="34">
        <v>24771.06</v>
      </c>
      <c r="P3179" s="34">
        <v>24771.06</v>
      </c>
      <c r="Q3179" s="34">
        <v>24771.06</v>
      </c>
      <c r="R3179" s="34">
        <v>24771.06</v>
      </c>
      <c r="S3179" s="34">
        <v>0</v>
      </c>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v>81520.38</v>
      </c>
      <c r="D3181" s="34">
        <v>81520.38</v>
      </c>
      <c r="E3181" s="34">
        <v>81520.38</v>
      </c>
      <c r="F3181" s="34">
        <v>81520.38</v>
      </c>
      <c r="G3181" s="34">
        <v>81520.38</v>
      </c>
      <c r="H3181" s="34">
        <v>81520.38</v>
      </c>
      <c r="I3181" s="34">
        <v>81520.38</v>
      </c>
      <c r="J3181" s="34">
        <v>81520.38</v>
      </c>
      <c r="K3181" s="34">
        <v>81520.38</v>
      </c>
      <c r="L3181" s="34">
        <v>81520.38</v>
      </c>
      <c r="M3181" s="34">
        <v>81520.38</v>
      </c>
      <c r="N3181" s="34">
        <v>81520.38</v>
      </c>
      <c r="O3181" s="34">
        <v>81520.38</v>
      </c>
      <c r="P3181" s="34">
        <v>81520.38</v>
      </c>
      <c r="Q3181" s="34">
        <v>81520.38</v>
      </c>
      <c r="R3181" s="34">
        <v>81520.38</v>
      </c>
      <c r="S3181" s="34">
        <v>0</v>
      </c>
    </row>
    <row r="3182" spans="2:19">
      <c r="B3182" s="5">
        <v>1978</v>
      </c>
      <c r="C3182" s="34">
        <v>16181.88</v>
      </c>
      <c r="D3182" s="34">
        <v>16181.88</v>
      </c>
      <c r="E3182" s="34">
        <v>16181.88</v>
      </c>
      <c r="F3182" s="34">
        <v>16181.88</v>
      </c>
      <c r="G3182" s="34">
        <v>16181.88</v>
      </c>
      <c r="H3182" s="34">
        <v>16181.88</v>
      </c>
      <c r="I3182" s="34">
        <v>16181.88</v>
      </c>
      <c r="J3182" s="34">
        <v>16181.88</v>
      </c>
      <c r="K3182" s="34">
        <v>16181.88</v>
      </c>
      <c r="L3182" s="34">
        <v>16181.88</v>
      </c>
      <c r="M3182" s="34">
        <v>16181.88</v>
      </c>
      <c r="N3182" s="34">
        <v>16181.88</v>
      </c>
      <c r="O3182" s="34">
        <v>0</v>
      </c>
      <c r="P3182" s="34">
        <v>0</v>
      </c>
      <c r="Q3182" s="34">
        <v>0</v>
      </c>
      <c r="R3182" s="34">
        <v>0</v>
      </c>
      <c r="S3182" s="34">
        <v>0</v>
      </c>
    </row>
    <row r="3183" spans="2:19">
      <c r="B3183" s="5">
        <v>1977</v>
      </c>
      <c r="C3183" s="34">
        <v>329698.90000000002</v>
      </c>
      <c r="D3183" s="34">
        <v>312081.83</v>
      </c>
      <c r="E3183" s="34">
        <v>312081.83</v>
      </c>
      <c r="F3183" s="34">
        <v>286414.47000000003</v>
      </c>
      <c r="G3183" s="34">
        <v>286414.47000000003</v>
      </c>
      <c r="H3183" s="34">
        <v>286414.47000000003</v>
      </c>
      <c r="I3183" s="34">
        <v>286414.47000000003</v>
      </c>
      <c r="J3183" s="34">
        <v>286414.47000000003</v>
      </c>
      <c r="K3183" s="34">
        <v>286414.47000000003</v>
      </c>
      <c r="L3183" s="34">
        <v>286414.47000000003</v>
      </c>
      <c r="M3183" s="34">
        <v>286414.47000000003</v>
      </c>
      <c r="N3183" s="34">
        <v>286414.47000000003</v>
      </c>
      <c r="O3183" s="34">
        <v>181565.37000000002</v>
      </c>
      <c r="P3183" s="34">
        <v>181565.37000000002</v>
      </c>
      <c r="Q3183" s="34">
        <v>181565.37000000002</v>
      </c>
      <c r="R3183" s="34">
        <v>181565.37000000002</v>
      </c>
      <c r="S3183" s="34">
        <v>0</v>
      </c>
    </row>
    <row r="3184" spans="2:19">
      <c r="B3184" s="5">
        <v>1976</v>
      </c>
      <c r="C3184" s="34">
        <v>51811.770000000004</v>
      </c>
      <c r="D3184" s="34">
        <v>51811.770000000004</v>
      </c>
      <c r="E3184" s="34">
        <v>31924.560000000001</v>
      </c>
      <c r="F3184" s="34">
        <v>31924.560000000001</v>
      </c>
      <c r="G3184" s="34">
        <v>31924.560000000001</v>
      </c>
      <c r="H3184" s="34">
        <v>31924.560000000001</v>
      </c>
      <c r="I3184" s="34">
        <v>31924.560000000001</v>
      </c>
      <c r="J3184" s="34">
        <v>31924.560000000001</v>
      </c>
      <c r="K3184" s="34">
        <v>31924.560000000001</v>
      </c>
      <c r="L3184" s="34">
        <v>31924.560000000001</v>
      </c>
      <c r="M3184" s="34">
        <v>31924.560000000001</v>
      </c>
      <c r="N3184" s="34">
        <v>31924.560000000001</v>
      </c>
      <c r="O3184" s="34">
        <v>19106.47</v>
      </c>
      <c r="P3184" s="34">
        <v>19106.47</v>
      </c>
      <c r="Q3184" s="34">
        <v>19106.47</v>
      </c>
      <c r="R3184" s="34">
        <v>19106.47</v>
      </c>
      <c r="S3184" s="34">
        <v>0</v>
      </c>
    </row>
    <row r="3185" spans="2:19">
      <c r="B3185" s="5">
        <v>1975</v>
      </c>
      <c r="C3185" s="34">
        <v>12058.82</v>
      </c>
      <c r="D3185" s="34">
        <v>12058.82</v>
      </c>
      <c r="E3185" s="34">
        <v>12058.82</v>
      </c>
      <c r="F3185" s="34">
        <v>12058.82</v>
      </c>
      <c r="G3185" s="34">
        <v>12058.82</v>
      </c>
      <c r="H3185" s="34">
        <v>12058.82</v>
      </c>
      <c r="I3185" s="34">
        <v>12058.82</v>
      </c>
      <c r="J3185" s="34">
        <v>12058.82</v>
      </c>
      <c r="K3185" s="34">
        <v>12058.82</v>
      </c>
      <c r="L3185" s="34">
        <v>12058.82</v>
      </c>
      <c r="M3185" s="34">
        <v>12058.82</v>
      </c>
      <c r="N3185" s="34">
        <v>12058.82</v>
      </c>
      <c r="O3185" s="34">
        <v>0</v>
      </c>
      <c r="P3185" s="34">
        <v>0</v>
      </c>
      <c r="Q3185" s="34">
        <v>0</v>
      </c>
      <c r="R3185" s="34">
        <v>0</v>
      </c>
      <c r="S3185" s="34">
        <v>0</v>
      </c>
    </row>
    <row r="3186" spans="2:19">
      <c r="B3186" s="5">
        <v>1974</v>
      </c>
      <c r="C3186" s="34">
        <v>22940.639999999999</v>
      </c>
      <c r="D3186" s="34">
        <v>22940.639999999999</v>
      </c>
      <c r="E3186" s="34">
        <v>22940.639999999999</v>
      </c>
      <c r="F3186" s="34">
        <v>22940.639999999999</v>
      </c>
      <c r="G3186" s="34">
        <v>22940.639999999999</v>
      </c>
      <c r="H3186" s="34">
        <v>22940.639999999999</v>
      </c>
      <c r="I3186" s="34">
        <v>22940.639999999999</v>
      </c>
      <c r="J3186" s="34">
        <v>22940.639999999999</v>
      </c>
      <c r="K3186" s="34">
        <v>22940.639999999999</v>
      </c>
      <c r="L3186" s="34">
        <v>22940.639999999999</v>
      </c>
      <c r="M3186" s="34">
        <v>22940.639999999999</v>
      </c>
      <c r="N3186" s="34">
        <v>22940.639999999999</v>
      </c>
      <c r="O3186" s="34">
        <v>0</v>
      </c>
      <c r="P3186" s="34">
        <v>0</v>
      </c>
      <c r="Q3186" s="34">
        <v>0</v>
      </c>
      <c r="R3186" s="34">
        <v>0</v>
      </c>
      <c r="S3186" s="34">
        <v>0</v>
      </c>
    </row>
    <row r="3187" spans="2:19">
      <c r="B3187" s="5">
        <v>1973</v>
      </c>
      <c r="C3187" s="34">
        <v>9721.7000000000007</v>
      </c>
      <c r="D3187" s="34">
        <v>9721.7000000000007</v>
      </c>
      <c r="E3187" s="34">
        <v>9721.7000000000007</v>
      </c>
      <c r="F3187" s="34">
        <v>9721.7000000000007</v>
      </c>
      <c r="G3187" s="34">
        <v>9721.7000000000007</v>
      </c>
      <c r="H3187" s="34">
        <v>9721.7000000000007</v>
      </c>
      <c r="I3187" s="34">
        <v>9721.7000000000007</v>
      </c>
      <c r="J3187" s="34">
        <v>9721.7000000000007</v>
      </c>
      <c r="K3187" s="34">
        <v>9721.7000000000007</v>
      </c>
      <c r="L3187" s="34">
        <v>9721.7000000000007</v>
      </c>
      <c r="M3187" s="34">
        <v>9721.7000000000007</v>
      </c>
      <c r="N3187" s="34">
        <v>9721.7000000000007</v>
      </c>
      <c r="O3187" s="34">
        <v>0</v>
      </c>
      <c r="P3187" s="34">
        <v>0</v>
      </c>
      <c r="Q3187" s="34">
        <v>0</v>
      </c>
      <c r="R3187" s="34">
        <v>0</v>
      </c>
      <c r="S3187" s="34">
        <v>0</v>
      </c>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v>207057.37000000002</v>
      </c>
      <c r="D3189" s="34">
        <v>193042.34000000003</v>
      </c>
      <c r="E3189" s="34">
        <v>193042.34000000003</v>
      </c>
      <c r="F3189" s="34">
        <v>185371.94000000003</v>
      </c>
      <c r="G3189" s="34">
        <v>185371.94000000003</v>
      </c>
      <c r="H3189" s="34">
        <v>185371.94000000003</v>
      </c>
      <c r="I3189" s="34">
        <v>185371.94000000003</v>
      </c>
      <c r="J3189" s="34">
        <v>185371.94000000003</v>
      </c>
      <c r="K3189" s="34">
        <v>185371.94000000003</v>
      </c>
      <c r="L3189" s="34">
        <v>185371.94000000003</v>
      </c>
      <c r="M3189" s="34">
        <v>185371.94000000003</v>
      </c>
      <c r="N3189" s="34">
        <v>185371.94000000003</v>
      </c>
      <c r="O3189" s="34">
        <v>87501.989999999991</v>
      </c>
      <c r="P3189" s="34">
        <v>87501.989999999991</v>
      </c>
      <c r="Q3189" s="34">
        <v>87501.989999999991</v>
      </c>
      <c r="R3189" s="34">
        <v>87501.989999999991</v>
      </c>
      <c r="S3189" s="34">
        <v>16690.099999999999</v>
      </c>
    </row>
    <row r="3190" spans="2:19">
      <c r="B3190" s="5">
        <v>1970</v>
      </c>
      <c r="C3190" s="34">
        <v>221180.77999999997</v>
      </c>
      <c r="D3190" s="34">
        <v>186817.36</v>
      </c>
      <c r="E3190" s="34">
        <v>143518.60999999999</v>
      </c>
      <c r="F3190" s="34">
        <v>143518.60999999999</v>
      </c>
      <c r="G3190" s="34">
        <v>143518.60999999999</v>
      </c>
      <c r="H3190" s="34">
        <v>143518.60999999999</v>
      </c>
      <c r="I3190" s="34">
        <v>143518.60999999999</v>
      </c>
      <c r="J3190" s="34">
        <v>143518.60999999999</v>
      </c>
      <c r="K3190" s="34">
        <v>143518.60999999999</v>
      </c>
      <c r="L3190" s="34">
        <v>143518.60999999999</v>
      </c>
      <c r="M3190" s="34">
        <v>143518.60999999999</v>
      </c>
      <c r="N3190" s="34">
        <v>143518.60999999999</v>
      </c>
      <c r="O3190" s="34">
        <v>37474.629999999997</v>
      </c>
      <c r="P3190" s="34">
        <v>37474.629999999997</v>
      </c>
      <c r="Q3190" s="34">
        <v>37474.629999999997</v>
      </c>
      <c r="R3190" s="34">
        <v>37474.629999999997</v>
      </c>
      <c r="S3190" s="34">
        <v>0</v>
      </c>
    </row>
    <row r="3191" spans="2:19">
      <c r="B3191" s="5">
        <v>1969</v>
      </c>
      <c r="C3191" s="34">
        <v>100708.12999999999</v>
      </c>
      <c r="D3191" s="34">
        <v>68487.539999999994</v>
      </c>
      <c r="E3191" s="34">
        <v>68487.539999999994</v>
      </c>
      <c r="F3191" s="34">
        <v>68487.539999999994</v>
      </c>
      <c r="G3191" s="34">
        <v>68487.539999999994</v>
      </c>
      <c r="H3191" s="34">
        <v>68487.539999999994</v>
      </c>
      <c r="I3191" s="34">
        <v>68487.539999999994</v>
      </c>
      <c r="J3191" s="34">
        <v>68487.539999999994</v>
      </c>
      <c r="K3191" s="34">
        <v>68487.539999999994</v>
      </c>
      <c r="L3191" s="34">
        <v>68487.539999999994</v>
      </c>
      <c r="M3191" s="34">
        <v>68487.539999999994</v>
      </c>
      <c r="N3191" s="34">
        <v>68487.539999999994</v>
      </c>
      <c r="O3191" s="34">
        <v>25796.720000000001</v>
      </c>
      <c r="P3191" s="34">
        <v>25796.720000000001</v>
      </c>
      <c r="Q3191" s="34">
        <v>25796.720000000001</v>
      </c>
      <c r="R3191" s="34">
        <v>25796.720000000001</v>
      </c>
      <c r="S3191" s="34">
        <v>14576.42</v>
      </c>
    </row>
    <row r="3192" spans="2:19">
      <c r="B3192" s="5">
        <v>1968</v>
      </c>
      <c r="C3192" s="34">
        <v>52543.42</v>
      </c>
      <c r="D3192" s="34">
        <v>52543.42</v>
      </c>
      <c r="E3192" s="34">
        <v>52543.42</v>
      </c>
      <c r="F3192" s="34">
        <v>42930.619999999995</v>
      </c>
      <c r="G3192" s="34">
        <v>42930.619999999995</v>
      </c>
      <c r="H3192" s="34">
        <v>42930.619999999995</v>
      </c>
      <c r="I3192" s="34">
        <v>42930.619999999995</v>
      </c>
      <c r="J3192" s="34">
        <v>42930.619999999995</v>
      </c>
      <c r="K3192" s="34">
        <v>42930.619999999995</v>
      </c>
      <c r="L3192" s="34">
        <v>42930.619999999995</v>
      </c>
      <c r="M3192" s="34">
        <v>40811.319999999992</v>
      </c>
      <c r="N3192" s="34">
        <v>40811.319999999992</v>
      </c>
      <c r="O3192" s="34">
        <v>25564.6</v>
      </c>
      <c r="P3192" s="34">
        <v>25564.6</v>
      </c>
      <c r="Q3192" s="34">
        <v>25564.6</v>
      </c>
      <c r="R3192" s="34">
        <v>25564.6</v>
      </c>
      <c r="S3192" s="34">
        <v>0</v>
      </c>
    </row>
    <row r="3193" spans="2:19">
      <c r="B3193" s="5">
        <v>1967</v>
      </c>
      <c r="C3193" s="34">
        <v>4446.1899999999996</v>
      </c>
      <c r="D3193" s="34">
        <v>4446.1899999999996</v>
      </c>
      <c r="E3193" s="34">
        <v>4446.1899999999996</v>
      </c>
      <c r="F3193" s="34">
        <v>4446.1899999999996</v>
      </c>
      <c r="G3193" s="34">
        <v>4446.1899999999996</v>
      </c>
      <c r="H3193" s="34">
        <v>4446.1899999999996</v>
      </c>
      <c r="I3193" s="34">
        <v>4446.1899999999996</v>
      </c>
      <c r="J3193" s="34">
        <v>4446.1899999999996</v>
      </c>
      <c r="K3193" s="34">
        <v>4446.1899999999996</v>
      </c>
      <c r="L3193" s="34">
        <v>4446.1899999999996</v>
      </c>
      <c r="M3193" s="34">
        <v>4446.1899999999996</v>
      </c>
      <c r="N3193" s="34">
        <v>4446.1899999999996</v>
      </c>
      <c r="O3193" s="34">
        <v>0</v>
      </c>
      <c r="P3193" s="34">
        <v>0</v>
      </c>
      <c r="Q3193" s="34">
        <v>0</v>
      </c>
      <c r="R3193" s="34">
        <v>0</v>
      </c>
      <c r="S3193" s="34">
        <v>0</v>
      </c>
    </row>
    <row r="3194" spans="2:19">
      <c r="B3194" s="5">
        <v>1966</v>
      </c>
      <c r="C3194" s="34">
        <v>67024.73</v>
      </c>
      <c r="D3194" s="34">
        <v>58781.17</v>
      </c>
      <c r="E3194" s="34">
        <v>58781.17</v>
      </c>
      <c r="F3194" s="34">
        <v>45418.559999999998</v>
      </c>
      <c r="G3194" s="34">
        <v>45418.559999999998</v>
      </c>
      <c r="H3194" s="34">
        <v>45418.559999999998</v>
      </c>
      <c r="I3194" s="34">
        <v>45418.559999999998</v>
      </c>
      <c r="J3194" s="34">
        <v>45418.559999999998</v>
      </c>
      <c r="K3194" s="34">
        <v>45418.559999999998</v>
      </c>
      <c r="L3194" s="34">
        <v>45418.559999999998</v>
      </c>
      <c r="M3194" s="34">
        <v>45418.559999999998</v>
      </c>
      <c r="N3194" s="34">
        <v>45418.559999999998</v>
      </c>
      <c r="O3194" s="34">
        <v>9953.83</v>
      </c>
      <c r="P3194" s="34">
        <v>9953.83</v>
      </c>
      <c r="Q3194" s="34">
        <v>9953.83</v>
      </c>
      <c r="R3194" s="34">
        <v>9953.83</v>
      </c>
      <c r="S3194" s="34">
        <v>0</v>
      </c>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v>39918.600000000006</v>
      </c>
      <c r="D3198" s="34">
        <v>39918.600000000006</v>
      </c>
      <c r="E3198" s="34">
        <v>39918.600000000006</v>
      </c>
      <c r="F3198" s="34">
        <v>39918.600000000006</v>
      </c>
      <c r="G3198" s="34">
        <v>39918.600000000006</v>
      </c>
      <c r="H3198" s="34">
        <v>39918.600000000006</v>
      </c>
      <c r="I3198" s="34">
        <v>39918.600000000006</v>
      </c>
      <c r="J3198" s="34">
        <v>39918.600000000006</v>
      </c>
      <c r="K3198" s="34">
        <v>39918.600000000006</v>
      </c>
      <c r="L3198" s="34">
        <v>39918.600000000006</v>
      </c>
      <c r="M3198" s="34">
        <v>39918.600000000006</v>
      </c>
      <c r="N3198" s="34">
        <v>39918.600000000006</v>
      </c>
      <c r="O3198" s="34">
        <v>0</v>
      </c>
      <c r="P3198" s="34">
        <v>0</v>
      </c>
      <c r="Q3198" s="34">
        <v>0</v>
      </c>
      <c r="R3198" s="34">
        <v>0</v>
      </c>
      <c r="S3198" s="34">
        <v>0</v>
      </c>
    </row>
    <row r="3199" spans="2:19">
      <c r="B3199" s="5">
        <v>1961</v>
      </c>
      <c r="C3199" s="34">
        <v>30997.58</v>
      </c>
      <c r="D3199" s="34">
        <v>30997.58</v>
      </c>
      <c r="E3199" s="34">
        <v>30997.58</v>
      </c>
      <c r="F3199" s="34">
        <v>15495.72</v>
      </c>
      <c r="G3199" s="34">
        <v>15495.72</v>
      </c>
      <c r="H3199" s="34">
        <v>15495.72</v>
      </c>
      <c r="I3199" s="34">
        <v>15495.72</v>
      </c>
      <c r="J3199" s="34">
        <v>15495.72</v>
      </c>
      <c r="K3199" s="34">
        <v>15495.72</v>
      </c>
      <c r="L3199" s="34">
        <v>15495.72</v>
      </c>
      <c r="M3199" s="34">
        <v>15495.72</v>
      </c>
      <c r="N3199" s="34">
        <v>15495.72</v>
      </c>
      <c r="O3199" s="34">
        <v>0</v>
      </c>
      <c r="P3199" s="34">
        <v>0</v>
      </c>
      <c r="Q3199" s="34">
        <v>0</v>
      </c>
      <c r="R3199" s="34">
        <v>0</v>
      </c>
      <c r="S3199" s="34">
        <v>0</v>
      </c>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v>14536.029999999999</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26518.66</v>
      </c>
      <c r="D3205" s="34">
        <v>26518.66</v>
      </c>
      <c r="E3205" s="34">
        <v>26518.66</v>
      </c>
      <c r="F3205" s="34">
        <v>26518.66</v>
      </c>
      <c r="G3205" s="34">
        <v>26518.66</v>
      </c>
      <c r="H3205" s="34">
        <v>26518.66</v>
      </c>
      <c r="I3205" s="34">
        <v>26518.66</v>
      </c>
      <c r="J3205" s="34">
        <v>26518.66</v>
      </c>
      <c r="K3205" s="34">
        <v>26518.66</v>
      </c>
      <c r="L3205" s="34">
        <v>26518.66</v>
      </c>
      <c r="M3205" s="34">
        <v>26518.66</v>
      </c>
      <c r="N3205" s="34">
        <v>26518.66</v>
      </c>
      <c r="O3205" s="34">
        <v>0</v>
      </c>
      <c r="P3205" s="34">
        <v>0</v>
      </c>
      <c r="Q3205" s="34">
        <v>0</v>
      </c>
      <c r="R3205" s="34">
        <v>0</v>
      </c>
      <c r="S3205" s="34">
        <v>0</v>
      </c>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8353.49</v>
      </c>
      <c r="D3208" s="34">
        <v>8353.49</v>
      </c>
      <c r="E3208" s="34">
        <v>8353.49</v>
      </c>
      <c r="F3208" s="34">
        <v>8353.49</v>
      </c>
      <c r="G3208" s="34">
        <v>8353.49</v>
      </c>
      <c r="H3208" s="34">
        <v>8353.49</v>
      </c>
      <c r="I3208" s="34">
        <v>8353.49</v>
      </c>
      <c r="J3208" s="34">
        <v>8353.49</v>
      </c>
      <c r="K3208" s="34">
        <v>8353.49</v>
      </c>
      <c r="L3208" s="34">
        <v>8353.49</v>
      </c>
      <c r="M3208" s="34">
        <v>8353.49</v>
      </c>
      <c r="N3208" s="34">
        <v>8353.49</v>
      </c>
      <c r="O3208" s="34">
        <v>8353.49</v>
      </c>
      <c r="P3208" s="34">
        <v>8353.49</v>
      </c>
      <c r="Q3208" s="34">
        <v>8353.49</v>
      </c>
      <c r="R3208" s="34">
        <v>8353.49</v>
      </c>
      <c r="S3208" s="34">
        <v>0</v>
      </c>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4764459.9200000018</v>
      </c>
      <c r="D3231" s="10">
        <f>SUM(D3153:D3230)</f>
        <v>4683464.2200000016</v>
      </c>
      <c r="E3231" s="10">
        <f>SUM(E3152:E3230)</f>
        <v>4625123.9400000004</v>
      </c>
      <c r="F3231" s="10">
        <f>SUM(F3151:F3230)</f>
        <v>5819001.1800000006</v>
      </c>
      <c r="G3231" s="10">
        <f>SUM(G3150:G3230)</f>
        <v>6068933.7800000012</v>
      </c>
      <c r="H3231" s="10">
        <f>SUM(H3144:H3230)</f>
        <v>6549424.5300000012</v>
      </c>
      <c r="I3231" s="10">
        <f>SUM(I3144:I3230)</f>
        <v>6893468.9100000011</v>
      </c>
      <c r="J3231" s="10">
        <f t="shared" ref="J3231" si="63">SUM(J3144:J3230)</f>
        <v>7225029.4700000016</v>
      </c>
      <c r="K3231" s="10">
        <f>SUM(K3144:K3230)</f>
        <v>7701243.160000002</v>
      </c>
      <c r="L3231" s="10">
        <f t="shared" ref="L3231" si="64">SUM(L3144:L3230)</f>
        <v>7896673.3400000017</v>
      </c>
      <c r="M3231" s="10">
        <f>SUM(M3144:M3230)</f>
        <v>7838050.8400000008</v>
      </c>
      <c r="N3231" s="10">
        <f>SUM(N3139:N3230)</f>
        <v>7943810.9200000009</v>
      </c>
      <c r="O3231" s="10">
        <f>SUM(O3139:O3230)</f>
        <v>7413090.5200000005</v>
      </c>
      <c r="P3231" s="10">
        <f>SUM(P3139:P3230)</f>
        <v>7479730.8199999994</v>
      </c>
      <c r="Q3231" s="10">
        <f>SUM(Q3139:Q3230)</f>
        <v>7692275.2399999993</v>
      </c>
      <c r="R3231" s="10">
        <f>SUM(R3138:R3230)</f>
        <v>7992671.7100000018</v>
      </c>
      <c r="S3231" s="10">
        <f>SUM(S3138:S3230)</f>
        <v>7208763.5800000001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32173.21</v>
      </c>
    </row>
    <row r="3234" spans="1:19">
      <c r="A3234" s="35"/>
      <c r="B3234" s="5">
        <v>2021</v>
      </c>
      <c r="C3234" s="33"/>
      <c r="D3234" s="33"/>
      <c r="E3234" s="33"/>
      <c r="F3234" s="33"/>
      <c r="G3234" s="33"/>
      <c r="H3234" s="33"/>
      <c r="I3234" s="33"/>
      <c r="J3234" s="33"/>
      <c r="K3234" s="33"/>
      <c r="L3234" s="33"/>
      <c r="M3234" s="33"/>
      <c r="N3234" s="33"/>
      <c r="O3234" s="33"/>
      <c r="P3234" s="33"/>
      <c r="Q3234" s="33"/>
      <c r="R3234" s="34">
        <v>26029.02000000003</v>
      </c>
      <c r="S3234" s="34">
        <v>26029.02000000003</v>
      </c>
    </row>
    <row r="3235" spans="1:19">
      <c r="B3235" s="5">
        <v>2020</v>
      </c>
      <c r="C3235" s="33"/>
      <c r="D3235" s="33"/>
      <c r="E3235" s="33"/>
      <c r="F3235" s="33"/>
      <c r="G3235" s="33"/>
      <c r="H3235" s="33"/>
      <c r="I3235" s="33"/>
      <c r="J3235" s="33"/>
      <c r="K3235" s="33"/>
      <c r="L3235" s="33"/>
      <c r="M3235" s="33"/>
      <c r="N3235" s="33"/>
      <c r="O3235" s="33"/>
      <c r="P3235" s="33"/>
      <c r="Q3235" s="34">
        <v>15147.000000000002</v>
      </c>
      <c r="R3235" s="34">
        <v>19007.000000000004</v>
      </c>
      <c r="S3235" s="34">
        <v>19007.000000000004</v>
      </c>
    </row>
    <row r="3236" spans="1:19">
      <c r="A3236" s="37"/>
      <c r="B3236" s="5">
        <v>2019</v>
      </c>
      <c r="C3236" s="33"/>
      <c r="D3236" s="33"/>
      <c r="E3236" s="33"/>
      <c r="F3236" s="33"/>
      <c r="G3236" s="33"/>
      <c r="H3236" s="33"/>
      <c r="I3236" s="33"/>
      <c r="J3236" s="33"/>
      <c r="K3236" s="33"/>
      <c r="L3236" s="33"/>
      <c r="M3236" s="33"/>
      <c r="N3236" s="33"/>
      <c r="O3236" s="33"/>
      <c r="P3236" s="34">
        <v>33698.82</v>
      </c>
      <c r="Q3236" s="34">
        <v>33698.82</v>
      </c>
      <c r="R3236" s="34">
        <v>33698.82</v>
      </c>
      <c r="S3236" s="34">
        <v>33698.82</v>
      </c>
    </row>
    <row r="3237" spans="1:19">
      <c r="A3237" s="37"/>
      <c r="B3237" s="5">
        <v>2018</v>
      </c>
      <c r="C3237" s="33"/>
      <c r="D3237" s="33"/>
      <c r="E3237" s="33"/>
      <c r="F3237" s="33"/>
      <c r="G3237" s="33"/>
      <c r="H3237" s="33"/>
      <c r="I3237" s="33"/>
      <c r="J3237" s="33"/>
      <c r="K3237" s="33"/>
      <c r="L3237" s="33"/>
      <c r="M3237" s="33"/>
      <c r="N3237" s="33"/>
      <c r="O3237" s="34">
        <v>123092.6</v>
      </c>
      <c r="P3237" s="34">
        <v>124708.41</v>
      </c>
      <c r="Q3237" s="34">
        <v>124708.41</v>
      </c>
      <c r="R3237" s="34">
        <v>124708.41</v>
      </c>
      <c r="S3237" s="34">
        <v>124708.41</v>
      </c>
    </row>
    <row r="3238" spans="1:19">
      <c r="A3238" s="37"/>
      <c r="B3238" s="5">
        <v>2017</v>
      </c>
      <c r="C3238" s="33"/>
      <c r="D3238" s="33"/>
      <c r="E3238" s="33"/>
      <c r="F3238" s="33"/>
      <c r="G3238" s="33"/>
      <c r="H3238" s="33"/>
      <c r="I3238" s="33"/>
      <c r="J3238" s="33"/>
      <c r="K3238" s="33"/>
      <c r="L3238" s="33"/>
      <c r="M3238" s="33"/>
      <c r="N3238" s="34">
        <v>107488.31</v>
      </c>
      <c r="O3238" s="34">
        <v>111016.31</v>
      </c>
      <c r="P3238" s="34">
        <v>111016.31</v>
      </c>
      <c r="Q3238" s="34">
        <v>111016.31</v>
      </c>
      <c r="R3238" s="34">
        <v>111016.31</v>
      </c>
      <c r="S3238" s="34">
        <v>111016.31</v>
      </c>
    </row>
    <row r="3239" spans="1:19">
      <c r="B3239" s="5">
        <v>2016</v>
      </c>
      <c r="C3239" s="33"/>
      <c r="D3239" s="33"/>
      <c r="E3239" s="33"/>
      <c r="F3239" s="33"/>
      <c r="G3239" s="33"/>
      <c r="H3239" s="33"/>
      <c r="I3239" s="33"/>
      <c r="J3239" s="33"/>
      <c r="K3239" s="33"/>
      <c r="L3239" s="33"/>
      <c r="M3239" s="34">
        <v>63621.759999999995</v>
      </c>
      <c r="N3239" s="34">
        <v>63621.759999999995</v>
      </c>
      <c r="O3239" s="34">
        <v>63621.759999999995</v>
      </c>
      <c r="P3239" s="34">
        <v>63621.759999999995</v>
      </c>
      <c r="Q3239" s="34">
        <v>63621.759999999995</v>
      </c>
      <c r="R3239" s="34">
        <v>63621.759999999995</v>
      </c>
      <c r="S3239" s="34">
        <v>63621.759999999995</v>
      </c>
    </row>
    <row r="3240" spans="1:19">
      <c r="B3240" s="5">
        <v>2015</v>
      </c>
      <c r="C3240" s="33"/>
      <c r="D3240" s="33"/>
      <c r="E3240" s="33"/>
      <c r="F3240" s="33"/>
      <c r="G3240" s="33"/>
      <c r="H3240" s="33"/>
      <c r="I3240" s="33"/>
      <c r="J3240" s="33"/>
      <c r="K3240" s="33"/>
      <c r="L3240" s="34">
        <v>51117.24</v>
      </c>
      <c r="M3240" s="34">
        <v>51117.24</v>
      </c>
      <c r="N3240" s="34">
        <v>51117.24</v>
      </c>
      <c r="O3240" s="34">
        <v>51117.24</v>
      </c>
      <c r="P3240" s="34">
        <v>51117.24</v>
      </c>
      <c r="Q3240" s="34">
        <v>51117.24</v>
      </c>
      <c r="R3240" s="34">
        <v>51117.24</v>
      </c>
      <c r="S3240" s="34">
        <v>51117.24</v>
      </c>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v>49205.15</v>
      </c>
      <c r="H3245" s="34">
        <v>49205.15</v>
      </c>
      <c r="I3245" s="34">
        <v>49205.15</v>
      </c>
      <c r="J3245" s="34">
        <v>49205.15</v>
      </c>
      <c r="K3245" s="34">
        <v>49205.15</v>
      </c>
      <c r="L3245" s="34">
        <v>49205.15</v>
      </c>
      <c r="M3245" s="34">
        <v>49205.15</v>
      </c>
      <c r="N3245" s="34">
        <v>49205.15</v>
      </c>
      <c r="O3245" s="34">
        <v>49205.15</v>
      </c>
      <c r="P3245" s="34">
        <v>49205.15</v>
      </c>
      <c r="Q3245" s="34">
        <v>49205.15</v>
      </c>
      <c r="R3245" s="34">
        <v>49205.15</v>
      </c>
      <c r="S3245" s="34">
        <v>49205.15</v>
      </c>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v>52568.039999999994</v>
      </c>
      <c r="D3254" s="34">
        <v>52568.039999999994</v>
      </c>
      <c r="E3254" s="34">
        <v>52568.039999999994</v>
      </c>
      <c r="F3254" s="34">
        <v>52568.039999999994</v>
      </c>
      <c r="G3254" s="34">
        <v>52568.039999999994</v>
      </c>
      <c r="H3254" s="34">
        <v>52568.039999999994</v>
      </c>
      <c r="I3254" s="34">
        <v>52568.039999999994</v>
      </c>
      <c r="J3254" s="34">
        <v>52568.039999999994</v>
      </c>
      <c r="K3254" s="34">
        <v>52568.039999999994</v>
      </c>
      <c r="L3254" s="34">
        <v>52568.039999999994</v>
      </c>
      <c r="M3254" s="34">
        <v>52568.039999999994</v>
      </c>
      <c r="N3254" s="34">
        <v>52568.039999999994</v>
      </c>
      <c r="O3254" s="34">
        <v>52568.039999999994</v>
      </c>
      <c r="P3254" s="34">
        <v>52568.039999999994</v>
      </c>
      <c r="Q3254" s="34">
        <v>52568.039999999994</v>
      </c>
      <c r="R3254" s="34">
        <v>52568.039999999994</v>
      </c>
      <c r="S3254" s="34">
        <v>50612.2</v>
      </c>
    </row>
    <row r="3255" spans="2:19">
      <c r="B3255" s="5">
        <v>2000</v>
      </c>
      <c r="C3255" s="34">
        <v>94091.34</v>
      </c>
      <c r="D3255" s="34">
        <v>94091.34</v>
      </c>
      <c r="E3255" s="34">
        <v>94091.34</v>
      </c>
      <c r="F3255" s="34">
        <v>94091.34</v>
      </c>
      <c r="G3255" s="34">
        <v>94091.34</v>
      </c>
      <c r="H3255" s="34">
        <v>94091.34</v>
      </c>
      <c r="I3255" s="34">
        <v>94091.34</v>
      </c>
      <c r="J3255" s="34">
        <v>94091.34</v>
      </c>
      <c r="K3255" s="34">
        <v>94091.34</v>
      </c>
      <c r="L3255" s="34">
        <v>94091.34</v>
      </c>
      <c r="M3255" s="34">
        <v>94091.34</v>
      </c>
      <c r="N3255" s="34">
        <v>94091.34</v>
      </c>
      <c r="O3255" s="34">
        <v>94091.34</v>
      </c>
      <c r="P3255" s="34">
        <v>94091.34</v>
      </c>
      <c r="Q3255" s="34">
        <v>94091.34</v>
      </c>
      <c r="R3255" s="34">
        <v>94091.34</v>
      </c>
      <c r="S3255" s="34">
        <v>94091.34</v>
      </c>
    </row>
    <row r="3256" spans="2:19">
      <c r="B3256" s="5">
        <v>1999</v>
      </c>
      <c r="C3256" s="34">
        <v>225999.82</v>
      </c>
      <c r="D3256" s="34">
        <v>225999.82</v>
      </c>
      <c r="E3256" s="34">
        <v>225999.82</v>
      </c>
      <c r="F3256" s="34">
        <v>225999.82</v>
      </c>
      <c r="G3256" s="34">
        <v>225999.82</v>
      </c>
      <c r="H3256" s="34">
        <v>225999.82</v>
      </c>
      <c r="I3256" s="34">
        <v>225999.82</v>
      </c>
      <c r="J3256" s="34">
        <v>225999.82</v>
      </c>
      <c r="K3256" s="34">
        <v>225999.82</v>
      </c>
      <c r="L3256" s="34">
        <v>225999.82</v>
      </c>
      <c r="M3256" s="34">
        <v>225999.82</v>
      </c>
      <c r="N3256" s="34">
        <v>225999.82</v>
      </c>
      <c r="O3256" s="34">
        <v>0</v>
      </c>
      <c r="P3256" s="34">
        <v>0</v>
      </c>
      <c r="Q3256" s="34">
        <v>0</v>
      </c>
      <c r="R3256" s="34">
        <v>0</v>
      </c>
      <c r="S3256" s="34">
        <v>0</v>
      </c>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v>61045.18</v>
      </c>
      <c r="D3261" s="34">
        <v>61045.18</v>
      </c>
      <c r="E3261" s="34">
        <v>61045.18</v>
      </c>
      <c r="F3261" s="34">
        <v>61045.18</v>
      </c>
      <c r="G3261" s="34">
        <v>61045.18</v>
      </c>
      <c r="H3261" s="34">
        <v>61045.18</v>
      </c>
      <c r="I3261" s="34">
        <v>61045.18</v>
      </c>
      <c r="J3261" s="34">
        <v>61045.18</v>
      </c>
      <c r="K3261" s="34">
        <v>61045.18</v>
      </c>
      <c r="L3261" s="34">
        <v>61045.18</v>
      </c>
      <c r="M3261" s="34">
        <v>61045.18</v>
      </c>
      <c r="N3261" s="34">
        <v>61045.18</v>
      </c>
      <c r="O3261" s="34">
        <v>0</v>
      </c>
      <c r="P3261" s="34">
        <v>0</v>
      </c>
      <c r="Q3261" s="34">
        <v>0</v>
      </c>
      <c r="R3261" s="34">
        <v>0</v>
      </c>
      <c r="S3261" s="34">
        <v>0</v>
      </c>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v>58611.43</v>
      </c>
      <c r="D3263" s="34">
        <v>58611.43</v>
      </c>
      <c r="E3263" s="34">
        <v>58611.43</v>
      </c>
      <c r="F3263" s="34">
        <v>58611.43</v>
      </c>
      <c r="G3263" s="34">
        <v>58611.43</v>
      </c>
      <c r="H3263" s="34">
        <v>58611.43</v>
      </c>
      <c r="I3263" s="34">
        <v>58611.43</v>
      </c>
      <c r="J3263" s="34">
        <v>58611.43</v>
      </c>
      <c r="K3263" s="34">
        <v>58611.43</v>
      </c>
      <c r="L3263" s="34">
        <v>58611.43</v>
      </c>
      <c r="M3263" s="34">
        <v>58611.43</v>
      </c>
      <c r="N3263" s="34">
        <v>58611.43</v>
      </c>
      <c r="O3263" s="34">
        <v>58611.43</v>
      </c>
      <c r="P3263" s="34">
        <v>58611.43</v>
      </c>
      <c r="Q3263" s="34">
        <v>58611.43</v>
      </c>
      <c r="R3263" s="34">
        <v>58611.43</v>
      </c>
      <c r="S3263" s="34">
        <v>0</v>
      </c>
    </row>
    <row r="3264" spans="2:19">
      <c r="B3264" s="5">
        <v>1991</v>
      </c>
      <c r="C3264" s="34">
        <v>145344.44</v>
      </c>
      <c r="D3264" s="34">
        <v>145344.44</v>
      </c>
      <c r="E3264" s="34">
        <v>145344.44</v>
      </c>
      <c r="F3264" s="34">
        <v>145344.44</v>
      </c>
      <c r="G3264" s="34">
        <v>145344.44</v>
      </c>
      <c r="H3264" s="34">
        <v>145344.44</v>
      </c>
      <c r="I3264" s="34">
        <v>145344.44</v>
      </c>
      <c r="J3264" s="34">
        <v>145344.44</v>
      </c>
      <c r="K3264" s="34">
        <v>145344.44</v>
      </c>
      <c r="L3264" s="34">
        <v>145344.44</v>
      </c>
      <c r="M3264" s="34">
        <v>145344.44</v>
      </c>
      <c r="N3264" s="34">
        <v>145344.44</v>
      </c>
      <c r="O3264" s="34">
        <v>0</v>
      </c>
      <c r="P3264" s="34">
        <v>0</v>
      </c>
      <c r="Q3264" s="34">
        <v>0</v>
      </c>
      <c r="R3264" s="34">
        <v>0</v>
      </c>
      <c r="S3264" s="34">
        <v>0</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637660.25</v>
      </c>
      <c r="D3326" s="10">
        <f>SUM(D3248:D3325)</f>
        <v>637660.25</v>
      </c>
      <c r="E3326" s="10">
        <f>SUM(E3247:E3325)</f>
        <v>637660.25</v>
      </c>
      <c r="F3326" s="10">
        <f>SUM(F3246:F3325)</f>
        <v>637660.25</v>
      </c>
      <c r="G3326" s="10">
        <f>SUM(G3245:G3325)</f>
        <v>686865.39999999991</v>
      </c>
      <c r="H3326" s="10">
        <f>SUM(H3239:H3325)</f>
        <v>686865.39999999991</v>
      </c>
      <c r="I3326" s="10">
        <f>SUM(I3239:I3325)</f>
        <v>686865.39999999991</v>
      </c>
      <c r="J3326" s="10">
        <f t="shared" ref="J3326" si="65">SUM(J3239:J3325)</f>
        <v>686865.39999999991</v>
      </c>
      <c r="K3326" s="10">
        <f>SUM(K3239:K3325)</f>
        <v>686865.39999999991</v>
      </c>
      <c r="L3326" s="10">
        <f t="shared" ref="L3326" si="66">SUM(L3239:L3325)</f>
        <v>737982.64000000013</v>
      </c>
      <c r="M3326" s="10">
        <f>SUM(M3239:M3325)</f>
        <v>801604.40000000014</v>
      </c>
      <c r="N3326" s="10">
        <f>SUM(N3234:N3325)</f>
        <v>909092.71</v>
      </c>
      <c r="O3326" s="10">
        <f>SUM(O3234:O3325)</f>
        <v>603323.87</v>
      </c>
      <c r="P3326" s="10">
        <f>SUM(P3234:P3325)</f>
        <v>638638.50000000012</v>
      </c>
      <c r="Q3326" s="10">
        <f>SUM(Q3234:Q3325)</f>
        <v>653785.50000000012</v>
      </c>
      <c r="R3326" s="10">
        <f>SUM(R3233:R3325)</f>
        <v>683674.52000000014</v>
      </c>
      <c r="S3326" s="10">
        <f>SUM(S3233:S3325)</f>
        <v>655280.46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v>2256</v>
      </c>
      <c r="R3330" s="34">
        <v>16388.79</v>
      </c>
      <c r="S3330" s="34">
        <v>16388.79</v>
      </c>
    </row>
    <row r="3331" spans="1:19">
      <c r="A3331" s="37"/>
      <c r="B3331" s="5">
        <v>2019</v>
      </c>
      <c r="C3331" s="33"/>
      <c r="D3331" s="33"/>
      <c r="E3331" s="33"/>
      <c r="F3331" s="33"/>
      <c r="G3331" s="33"/>
      <c r="H3331" s="33"/>
      <c r="I3331" s="33"/>
      <c r="J3331" s="33"/>
      <c r="K3331" s="33"/>
      <c r="L3331" s="33"/>
      <c r="M3331" s="33"/>
      <c r="N3331" s="33"/>
      <c r="O3331" s="33"/>
      <c r="P3331" s="34">
        <v>51029.9</v>
      </c>
      <c r="Q3331" s="34">
        <v>52036.9</v>
      </c>
      <c r="R3331" s="34">
        <v>52036.9</v>
      </c>
      <c r="S3331" s="34">
        <v>52036.9</v>
      </c>
    </row>
    <row r="3332" spans="1:19">
      <c r="A3332" s="37"/>
      <c r="B3332" s="5">
        <v>2018</v>
      </c>
      <c r="C3332" s="33"/>
      <c r="D3332" s="33"/>
      <c r="E3332" s="33"/>
      <c r="F3332" s="33"/>
      <c r="G3332" s="33"/>
      <c r="H3332" s="33"/>
      <c r="I3332" s="33"/>
      <c r="J3332" s="33"/>
      <c r="K3332" s="33"/>
      <c r="L3332" s="33"/>
      <c r="M3332" s="33"/>
      <c r="N3332" s="33"/>
      <c r="O3332" s="34">
        <v>111086.74</v>
      </c>
      <c r="P3332" s="34">
        <v>165144.37</v>
      </c>
      <c r="Q3332" s="34">
        <v>183509.41</v>
      </c>
      <c r="R3332" s="34">
        <v>183509.41</v>
      </c>
      <c r="S3332" s="34">
        <v>183509.41</v>
      </c>
    </row>
    <row r="3333" spans="1:19">
      <c r="A3333" s="37"/>
      <c r="B3333" s="5">
        <v>2017</v>
      </c>
      <c r="C3333" s="33"/>
      <c r="D3333" s="33"/>
      <c r="E3333" s="33"/>
      <c r="F3333" s="33"/>
      <c r="G3333" s="33"/>
      <c r="H3333" s="33"/>
      <c r="I3333" s="33"/>
      <c r="J3333" s="33"/>
      <c r="K3333" s="33"/>
      <c r="L3333" s="33"/>
      <c r="M3333" s="33"/>
      <c r="N3333" s="34">
        <v>275623.33999999997</v>
      </c>
      <c r="O3333" s="34">
        <v>286699.62</v>
      </c>
      <c r="P3333" s="34">
        <v>286699.62</v>
      </c>
      <c r="Q3333" s="34">
        <v>286699.62</v>
      </c>
      <c r="R3333" s="34">
        <v>286699.62</v>
      </c>
      <c r="S3333" s="34">
        <v>286699.62</v>
      </c>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275623.33999999997</v>
      </c>
      <c r="O3421" s="10">
        <f>SUM(O3329:O3420)</f>
        <v>397786.36</v>
      </c>
      <c r="P3421" s="10">
        <f>SUM(P3329:P3420)</f>
        <v>502873.89</v>
      </c>
      <c r="Q3421" s="10">
        <f>SUM(Q3329:Q3420)</f>
        <v>524501.92999999993</v>
      </c>
      <c r="R3421" s="10">
        <f>SUM(R3328:R3420)</f>
        <v>538634.72</v>
      </c>
      <c r="S3421" s="10">
        <f>SUM(S3328:S3420)</f>
        <v>538634.72</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v>1759</v>
      </c>
      <c r="L3431" s="34">
        <v>1759</v>
      </c>
      <c r="M3431" s="34">
        <v>1759</v>
      </c>
      <c r="N3431" s="34">
        <v>1759</v>
      </c>
      <c r="O3431" s="34">
        <v>1759</v>
      </c>
      <c r="P3431" s="34">
        <v>1759</v>
      </c>
      <c r="Q3431" s="34">
        <v>1759</v>
      </c>
      <c r="R3431" s="34">
        <v>1759</v>
      </c>
      <c r="S3431" s="34">
        <v>1759</v>
      </c>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v>2863.24</v>
      </c>
      <c r="D3446" s="34">
        <v>2863.24</v>
      </c>
      <c r="E3446" s="34">
        <v>2863.24</v>
      </c>
      <c r="F3446" s="34">
        <v>2863.24</v>
      </c>
      <c r="G3446" s="34">
        <v>2863.24</v>
      </c>
      <c r="H3446" s="34">
        <v>2863.24</v>
      </c>
      <c r="I3446" s="34">
        <v>2863.24</v>
      </c>
      <c r="J3446" s="34">
        <v>2863.24</v>
      </c>
      <c r="K3446" s="34">
        <v>2863.24</v>
      </c>
      <c r="L3446" s="34">
        <v>2863.24</v>
      </c>
      <c r="M3446" s="34">
        <v>2863.24</v>
      </c>
      <c r="N3446" s="34">
        <v>2863.24</v>
      </c>
      <c r="O3446" s="34">
        <v>2863.24</v>
      </c>
      <c r="P3446" s="34">
        <v>2863.24</v>
      </c>
      <c r="Q3446" s="34">
        <v>2863.24</v>
      </c>
      <c r="R3446" s="34">
        <v>2863.24</v>
      </c>
      <c r="S3446" s="34">
        <v>2863.24</v>
      </c>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2863.24</v>
      </c>
      <c r="D3516" s="10">
        <f>SUM(D3438:D3515)</f>
        <v>2863.24</v>
      </c>
      <c r="E3516" s="10">
        <f>SUM(E3437:E3515)</f>
        <v>2863.24</v>
      </c>
      <c r="F3516" s="10">
        <f>SUM(F3436:F3515)</f>
        <v>2863.24</v>
      </c>
      <c r="G3516" s="10">
        <f>SUM(G3435:G3515)</f>
        <v>2863.24</v>
      </c>
      <c r="H3516" s="10">
        <f>SUM(H3429:H3515)</f>
        <v>2863.24</v>
      </c>
      <c r="I3516" s="10">
        <f>SUM(I3429:I3515)</f>
        <v>2863.24</v>
      </c>
      <c r="J3516" s="10">
        <f t="shared" ref="J3516" si="69">SUM(J3429:J3515)</f>
        <v>2863.24</v>
      </c>
      <c r="K3516" s="10">
        <f>SUM(K3429:K3515)</f>
        <v>4622.24</v>
      </c>
      <c r="L3516" s="10">
        <f t="shared" ref="L3516" si="70">SUM(L3429:L3515)</f>
        <v>4622.24</v>
      </c>
      <c r="M3516" s="10">
        <f>SUM(M3429:M3515)</f>
        <v>4622.24</v>
      </c>
      <c r="N3516" s="10">
        <f>SUM(N3424:N3515)</f>
        <v>4622.24</v>
      </c>
      <c r="O3516" s="10">
        <f>SUM(O3424:O3515)</f>
        <v>4622.24</v>
      </c>
      <c r="P3516" s="10">
        <f>SUM(P3424:P3515)</f>
        <v>4622.24</v>
      </c>
      <c r="Q3516" s="10">
        <f>SUM(Q3424:Q3515)</f>
        <v>4622.24</v>
      </c>
      <c r="R3516" s="10">
        <f>SUM(R3423:R3515)</f>
        <v>4622.24</v>
      </c>
      <c r="S3516" s="10">
        <f>SUM(S3423:S3515)</f>
        <v>4622.24</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59549.220000000081</v>
      </c>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59549.220000000081</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G6" sqref="G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2024-08-09T06:01:12Z</dcterms:modified>
</cp:coreProperties>
</file>